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бмен\Отчет Главы РК за 2025 год\25.03.2026\Приложения\"/>
    </mc:Choice>
  </mc:AlternateContent>
  <bookViews>
    <workbookView xWindow="16350" yWindow="-120" windowWidth="11580" windowHeight="11520"/>
  </bookViews>
  <sheets>
    <sheet name="КОНС Бюджет РК " sheetId="7" r:id="rId1"/>
    <sheet name="Конс бюджет кратко опер" sheetId="6" state="hidden" r:id="rId2"/>
    <sheet name="Бюджет РК" sheetId="5" state="hidden" r:id="rId3"/>
  </sheets>
  <definedNames>
    <definedName name="__bookmark_1" localSheetId="2">'Бюджет РК'!$A$2:$C$3</definedName>
    <definedName name="__bookmark_1" localSheetId="1">'Конс бюджет кратко опер'!$A$2:$C$3</definedName>
    <definedName name="__bookmark_1" localSheetId="0">'КОНС Бюджет РК '!$A$2:$C$3</definedName>
    <definedName name="__bookmark_1">#REF!</definedName>
    <definedName name="__bookmark_11" localSheetId="2">#REF!</definedName>
    <definedName name="__bookmark_11" localSheetId="1">#REF!</definedName>
    <definedName name="__bookmark_11" localSheetId="0">#REF!</definedName>
    <definedName name="__bookmark_11">#REF!</definedName>
    <definedName name="__bookmark_12" localSheetId="2">#REF!</definedName>
    <definedName name="__bookmark_12" localSheetId="1">#REF!</definedName>
    <definedName name="__bookmark_12" localSheetId="0">#REF!</definedName>
    <definedName name="__bookmark_12">#REF!</definedName>
    <definedName name="__bookmark_2" localSheetId="2">'Бюджет РК'!$A$5:$C$47</definedName>
    <definedName name="__bookmark_2" localSheetId="1">'Конс бюджет кратко опер'!$A$5:$C$34</definedName>
    <definedName name="__bookmark_2" localSheetId="0">'КОНС Бюджет РК '!$A$5:$C$41</definedName>
    <definedName name="__bookmark_2">#REF!</definedName>
    <definedName name="__bookmark_6" localSheetId="2">#REF!</definedName>
    <definedName name="__bookmark_6" localSheetId="1">#REF!</definedName>
    <definedName name="__bookmark_6" localSheetId="0">#REF!</definedName>
    <definedName name="__bookmark_6">#REF!</definedName>
    <definedName name="__bookmark_7" localSheetId="2">#REF!</definedName>
    <definedName name="__bookmark_7" localSheetId="1">#REF!</definedName>
    <definedName name="__bookmark_7" localSheetId="0">#REF!</definedName>
    <definedName name="__bookmark_7">#REF!</definedName>
    <definedName name="_xlnm.Print_Titles" localSheetId="2">'Бюджет РК'!$4:$4</definedName>
    <definedName name="_xlnm.Print_Titles" localSheetId="1">'Конс бюджет кратко опер'!$4:$4</definedName>
    <definedName name="_xlnm.Print_Titles" localSheetId="0">'КОНС Бюджет РК '!$4:$4</definedName>
    <definedName name="_xlnm.Print_Area" localSheetId="2">'Бюджет РК'!$A$1:$D$79</definedName>
    <definedName name="_xlnm.Print_Area" localSheetId="1">'Конс бюджет кратко опер'!$A$1:$D$66</definedName>
    <definedName name="_xlnm.Print_Area" localSheetId="0">'КОНС Бюджет РК '!$A$1:$D$64</definedName>
  </definedNames>
  <calcPr calcId="152511" fullPrecision="0"/>
</workbook>
</file>

<file path=xl/calcChain.xml><?xml version="1.0" encoding="utf-8"?>
<calcChain xmlns="http://schemas.openxmlformats.org/spreadsheetml/2006/main">
  <c r="D61" i="6" l="1"/>
  <c r="B25" i="6"/>
  <c r="C6" i="6" l="1"/>
  <c r="D66" i="6"/>
  <c r="D64" i="6"/>
  <c r="B58" i="6"/>
  <c r="D60" i="6"/>
  <c r="D59" i="6"/>
  <c r="C58" i="6"/>
  <c r="D56" i="6"/>
  <c r="D55" i="6"/>
  <c r="D54" i="6"/>
  <c r="D53" i="6"/>
  <c r="D52" i="6"/>
  <c r="D51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4" i="6"/>
  <c r="D33" i="6"/>
  <c r="D32" i="6"/>
  <c r="D31" i="6"/>
  <c r="D30" i="6"/>
  <c r="D29" i="6"/>
  <c r="D28" i="6"/>
  <c r="D27" i="6"/>
  <c r="D26" i="6"/>
  <c r="C25" i="6"/>
  <c r="D25" i="6" s="1"/>
  <c r="D22" i="6"/>
  <c r="D20" i="6"/>
  <c r="D19" i="6"/>
  <c r="D18" i="6"/>
  <c r="D17" i="6"/>
  <c r="D16" i="6"/>
  <c r="D14" i="6"/>
  <c r="D13" i="6"/>
  <c r="D12" i="6"/>
  <c r="D11" i="6"/>
  <c r="D10" i="6"/>
  <c r="D9" i="6"/>
  <c r="D8" i="6"/>
  <c r="D7" i="6"/>
  <c r="D35" i="6" l="1"/>
  <c r="C6" i="5"/>
  <c r="C75" i="5"/>
  <c r="C38" i="5"/>
  <c r="C37" i="5" s="1"/>
  <c r="D23" i="6" l="1"/>
  <c r="C5" i="6"/>
  <c r="B75" i="5"/>
  <c r="B71" i="5" s="1"/>
  <c r="B48" i="5"/>
  <c r="B38" i="5"/>
  <c r="B37" i="5"/>
  <c r="B6" i="5"/>
  <c r="B5" i="5" l="1"/>
  <c r="B70" i="5" s="1"/>
  <c r="C57" i="6"/>
  <c r="C71" i="5"/>
  <c r="D77" i="5"/>
  <c r="D74" i="5"/>
  <c r="D73" i="5"/>
  <c r="D72" i="5"/>
  <c r="D69" i="5"/>
  <c r="D68" i="5"/>
  <c r="D67" i="5"/>
  <c r="D66" i="5"/>
  <c r="D65" i="5"/>
  <c r="D64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C48" i="5"/>
  <c r="D47" i="5"/>
  <c r="D46" i="5"/>
  <c r="D45" i="5"/>
  <c r="D44" i="5"/>
  <c r="D43" i="5"/>
  <c r="D42" i="5"/>
  <c r="D41" i="5"/>
  <c r="D40" i="5"/>
  <c r="D39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8" i="5"/>
  <c r="D17" i="5"/>
  <c r="D16" i="5"/>
  <c r="D15" i="5"/>
  <c r="D14" i="5"/>
  <c r="D13" i="5"/>
  <c r="D12" i="5"/>
  <c r="D11" i="5"/>
  <c r="D10" i="5"/>
  <c r="D9" i="5"/>
  <c r="D8" i="5"/>
  <c r="D7" i="5"/>
  <c r="D6" i="5" l="1"/>
  <c r="D75" i="5"/>
  <c r="D48" i="5"/>
  <c r="D38" i="5"/>
  <c r="C5" i="5"/>
  <c r="D37" i="5" l="1"/>
  <c r="C70" i="5"/>
  <c r="D5" i="5"/>
  <c r="D79" i="5" l="1"/>
  <c r="D6" i="6" l="1"/>
  <c r="B21" i="6"/>
  <c r="D21" i="6" s="1"/>
  <c r="B5" i="6"/>
  <c r="B57" i="6" s="1"/>
  <c r="D5" i="6" l="1"/>
</calcChain>
</file>

<file path=xl/sharedStrings.xml><?xml version="1.0" encoding="utf-8"?>
<sst xmlns="http://schemas.openxmlformats.org/spreadsheetml/2006/main" count="239" uniqueCount="96">
  <si>
    <t>Наименование показателя</t>
  </si>
  <si>
    <t>НАЛОГОВЫЕ И НЕНАЛОГОВЫЕ ДОХОДЫ</t>
  </si>
  <si>
    <t>НАЛОГИ НА ПРИБЫЛЬ, ДОХОДЫ</t>
  </si>
  <si>
    <t>Налог на прибыль организаций</t>
  </si>
  <si>
    <t>Налог на доходы физических лиц</t>
  </si>
  <si>
    <t>НАЛОГИ НА ТОВАРЫ (РАБОТЫ, УСЛУГИ) РЕАЛИЗУЕМЫЕ НА ТЕРРИТОРИИ РОССИЙСКОЙ ФЕДЕРАЦИИ</t>
  </si>
  <si>
    <t>Акцизы по подакцизным товарам (продукции)</t>
  </si>
  <si>
    <t>- акцизы на алкогольную продукцию</t>
  </si>
  <si>
    <t>- доходы от уплаты акцизов на нефтепродукты</t>
  </si>
  <si>
    <t>- акцизы на средние дистилляты, производимые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</si>
  <si>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</si>
  <si>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</si>
  <si>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НАЛОГИ НА ИМУЩЕСТВО</t>
  </si>
  <si>
    <t>Налог на имущество организаций</t>
  </si>
  <si>
    <t>Транспортный налог</t>
  </si>
  <si>
    <t>Налог на игорный бизнес</t>
  </si>
  <si>
    <t>НАЛОГИ, СБОРЫ И РЕГУЛЯРНЫЕ ПЛАТЕЖИ ЗА ПОЛЬЗОВАНИЕ ПРИРОДНЫМИ РЕСУРСАМИ</t>
  </si>
  <si>
    <t>Налог на добычу полезных ископаемых</t>
  </si>
  <si>
    <t>Сборы за пользование объектами животного мира и за пользование объектами водных биологических ресурсов</t>
  </si>
  <si>
    <t>ПЛАТЕЖИ ПРИ ПОЛЬЗОВАНИИ ПРИРОДНЫМИ РЕСУРСАМИ</t>
  </si>
  <si>
    <t>Плата за негативное воздействие на окружающую среду</t>
  </si>
  <si>
    <t>Платежи при пользовании недрами</t>
  </si>
  <si>
    <t>Плата за использование лесов</t>
  </si>
  <si>
    <t>БЕЗВОЗМЕЗДНЫЕ ПОСТУПЛЕНИЯ</t>
  </si>
  <si>
    <t>Дотации бюджетам субъектов Российской Федерации и муниципальных образований</t>
  </si>
  <si>
    <t>Субсидии бюджетам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</si>
  <si>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</si>
  <si>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</si>
  <si>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Результат исполнения бюджета  (ДЕФИЦИТ/ПРОФИЦИТ)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</si>
  <si>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</si>
  <si>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</si>
  <si>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</si>
  <si>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Иные источники внутреннего финансирования дефицитов бюджетов</t>
  </si>
  <si>
    <t>Акции и иные формы участия в капитале, находящиеся в государственной и муниципальной собственности</t>
  </si>
  <si>
    <t>Бюджетные кредиты, предоставленные внутри страны в валюте Российской Федерации</t>
  </si>
  <si>
    <t>Изменение остатков средств на счетах по учету средств бюджета</t>
  </si>
  <si>
    <t>ДОХОДЫ</t>
  </si>
  <si>
    <t>РАСХОДЫ</t>
  </si>
  <si>
    <t>ИСТОЧНИКИ ФИНАНСИРОВАНИЯ ДЕФИЦИТА БЮДЖЕТА</t>
  </si>
  <si>
    <t>×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</si>
  <si>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</si>
  <si>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</si>
  <si>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</si>
  <si>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</si>
  <si>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</si>
  <si>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</si>
  <si>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</si>
  <si>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</si>
  <si>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Безвозмездные  поступления  от государственных организаций</t>
  </si>
  <si>
    <t>Безвозмездные  поступления  от негосударственных организаций</t>
  </si>
  <si>
    <t>Прочие безвозмездные поступления</t>
  </si>
  <si>
    <t>Доходы бюджетов бюджетной системы Российской Федерации от возврата остатков субсидий и субвенций прошлых лет</t>
  </si>
  <si>
    <t>Возврат остатков субсидий и субвенций прошлых лет</t>
  </si>
  <si>
    <t>х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</si>
  <si>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</si>
  <si>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</si>
  <si>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</si>
  <si>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</si>
  <si>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её компонентов</t>
  </si>
  <si>
    <t>санитарно-эпидемиологическое благополучие</t>
  </si>
  <si>
    <t>другие вопросы в области здравоохранения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</si>
  <si>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</si>
  <si>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</si>
  <si>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</si>
  <si>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</si>
  <si>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</si>
  <si>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</si>
  <si>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</si>
  <si>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</si>
  <si>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</si>
  <si>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</si>
  <si>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</si>
  <si>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</si>
  <si>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</si>
  <si>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</si>
  <si>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Операции по управлению остатками средств на единых счетах бюджетов</t>
  </si>
  <si>
    <t>Налог на профессиональный доход</t>
  </si>
  <si>
    <t>2024 год</t>
  </si>
  <si>
    <t>Приложение 8</t>
  </si>
  <si>
    <t>2025 год</t>
  </si>
  <si>
    <t>Темп прироста (снижения) 2025 к 2024 году, %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</si>
  <si>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</si>
  <si>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Динамика исполнения бюджета Республики Карелия за 2024-2025 годы, млн рублей</t>
  </si>
  <si>
    <t>Динамика исполнения консолидированного бюджета Республики Карелия за 2024-2025 годы, млн рублей</t>
  </si>
  <si>
    <t>Земельный налог</t>
  </si>
  <si>
    <t>Прочие налоговые доходы</t>
  </si>
  <si>
    <t>Неналоговые доходы</t>
  </si>
  <si>
    <t>из них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</si>
  <si>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</si>
  <si>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</si>
  <si>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</si>
  <si>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Туристический налог</t>
  </si>
  <si>
    <t>в 7 раз</t>
  </si>
  <si>
    <t>в 6 раз</t>
  </si>
  <si>
    <t>в 19,4  раз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</si>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</sst>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&quot;&quot;###,##0"/>
    <numFmt numFmtId="165" formatCode="0.0"/>
    <numFmt numFmtId="166" formatCode="&quot;&quot;###,##0.00"/>
    <numFmt numFmtId="167" formatCode="&quot;&quot;###,##0.0"/>
    <numFmt numFmtId="168" formatCode="#,##0.00_ ;\-#,##0.00\ "/>
    <numFmt numFmtId="169" formatCode="#,##0.0"/>
  </numFmts>
  <fonts count="8" x14ac:knownFonts="1">
    <font>
      <sz val="10"/>
      <name val="Arial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Fill="1"/>
    <xf numFmtId="0" fontId="2" fillId="0" borderId="0" xfId="0" applyFont="1" applyAlignment="1">
      <alignment horizontal="left" vertical="center"/>
    </xf>
    <xf numFmtId="3" fontId="2" fillId="0" borderId="0" xfId="0" applyNumberFormat="1" applyFont="1" applyFill="1"/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2" fillId="0" borderId="0" xfId="0" applyNumberFormat="1" applyFont="1" applyFill="1"/>
    <xf numFmtId="165" fontId="2" fillId="0" borderId="0" xfId="0" applyNumberFormat="1" applyFont="1" applyFill="1"/>
    <xf numFmtId="0" fontId="2" fillId="0" borderId="0" xfId="0" applyFont="1"/>
    <xf numFmtId="1" fontId="2" fillId="0" borderId="0" xfId="0" applyNumberFormat="1" applyFont="1" applyFill="1"/>
    <xf numFmtId="0" fontId="1" fillId="0" borderId="0" xfId="0" applyFont="1" applyAlignment="1">
      <alignment horizontal="center" wrapText="1"/>
    </xf>
    <xf numFmtId="166" fontId="2" fillId="0" borderId="1" xfId="0" applyNumberFormat="1" applyFont="1" applyFill="1" applyBorder="1" applyAlignment="1">
      <alignment horizontal="right" vertical="center" wrapText="1"/>
    </xf>
    <xf numFmtId="166" fontId="5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 indent="1"/>
    </xf>
    <xf numFmtId="167" fontId="1" fillId="2" borderId="1" xfId="0" applyNumberFormat="1" applyFont="1" applyFill="1" applyBorder="1" applyAlignment="1">
      <alignment horizontal="right" vertical="center" wrapText="1"/>
    </xf>
    <xf numFmtId="167" fontId="2" fillId="2" borderId="1" xfId="0" applyNumberFormat="1" applyFont="1" applyFill="1" applyBorder="1" applyAlignment="1">
      <alignment horizontal="right" vertical="center" wrapText="1"/>
    </xf>
    <xf numFmtId="167" fontId="3" fillId="2" borderId="1" xfId="0" applyNumberFormat="1" applyFont="1" applyFill="1" applyBorder="1" applyAlignment="1">
      <alignment horizontal="right" vertical="center" wrapText="1"/>
    </xf>
    <xf numFmtId="167" fontId="2" fillId="0" borderId="1" xfId="0" applyNumberFormat="1" applyFont="1" applyFill="1" applyBorder="1" applyAlignment="1">
      <alignment horizontal="right" vertical="center" wrapText="1"/>
    </xf>
    <xf numFmtId="167" fontId="3" fillId="0" borderId="1" xfId="0" applyNumberFormat="1" applyFont="1" applyFill="1" applyBorder="1" applyAlignment="1">
      <alignment horizontal="right" vertical="center" wrapText="1"/>
    </xf>
    <xf numFmtId="167" fontId="5" fillId="0" borderId="1" xfId="0" applyNumberFormat="1" applyFont="1" applyFill="1" applyBorder="1" applyAlignment="1">
      <alignment horizontal="right" vertical="center" wrapText="1"/>
    </xf>
    <xf numFmtId="167" fontId="4" fillId="0" borderId="1" xfId="0" applyNumberFormat="1" applyFont="1" applyFill="1" applyBorder="1" applyAlignment="1">
      <alignment horizontal="right" vertical="center" wrapText="1"/>
    </xf>
    <xf numFmtId="167" fontId="6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168" fontId="7" fillId="0" borderId="2" xfId="0" applyNumberFormat="1" applyFont="1" applyFill="1" applyBorder="1" applyAlignment="1">
      <alignment horizontal="right" shrinkToFit="1"/>
    </xf>
    <xf numFmtId="168" fontId="7" fillId="3" borderId="2" xfId="0" applyNumberFormat="1" applyFont="1" applyFill="1" applyBorder="1" applyAlignment="1">
      <alignment horizontal="right" shrinkToFit="1"/>
    </xf>
    <xf numFmtId="169" fontId="2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4"/>
  <sheetViews>
    <sheetView tabSelected="1" view="pageBreakPreview" zoomScale="115" zoomScaleSheetLayoutView="115" workbookViewId="0">
      <pane xSplit="1" ySplit="4" topLeftCell="B17" activePane="bottomRight" state="frozen"/>
      <selection pane="topRight"/>
      <selection pane="bottomLeft"/>
      <selection pane="bottomRight" activeCell="B1" sqref="B1:D1"/>
    </sheetView>
  </sheetViews>
  <sheetFormatPr defaultRowHeight="12.75" x14ac:dyDescent="0.2"/>
  <cols>
    <col min="1" max="1" width="37.7109375" style="2" customWidth="1"/>
    <col min="2" max="3" width="13.85546875" style="11" customWidth="1"/>
    <col min="4" max="4" width="12.85546875" style="11" customWidth="1"/>
    <col min="5" max="16384" width="9.140625" style="11"/>
  </cols>
  <sheetData>
    <row r="1" spans="1:6" x14ac:dyDescent="0.2">
      <c r="B1" s="31" t="s">
        <v>95</v>
      </c>
      <c r="C1" s="31"/>
      <c r="D1" s="32"/>
    </row>
    <row r="2" spans="1:6" ht="34.5" customHeight="1" x14ac:dyDescent="0.2">
      <c r="A2" s="33" t="s">
        <v>83</v>
      </c>
      <c r="B2" s="34"/>
      <c r="C2" s="34"/>
      <c r="D2" s="35"/>
    </row>
    <row r="3" spans="1:6" ht="5.25" customHeight="1" x14ac:dyDescent="0.2">
      <c r="A3" s="26"/>
    </row>
    <row r="4" spans="1:6" ht="51.75" customHeight="1" x14ac:dyDescent="0.2">
      <c r="A4" s="4" t="s">
        <v>0</v>
      </c>
      <c r="B4" s="4" t="s">
        <v>77</v>
      </c>
      <c r="C4" s="4" t="s">
        <v>79</v>
      </c>
      <c r="D4" s="4" t="s">
        <v>80</v>
      </c>
    </row>
    <row r="5" spans="1:6" s="1" customFormat="1" x14ac:dyDescent="0.2">
      <c r="A5" s="5" t="s">
        <v>36</v>
      </c>
      <c r="B5" s="17">
        <v>89993.9</v>
      </c>
      <c r="C5" s="17">
        <v>93080.2</v>
      </c>
      <c r="D5" s="17">
        <v>3.4</v>
      </c>
      <c r="E5" s="29"/>
      <c r="F5" s="29"/>
    </row>
    <row r="6" spans="1:6" s="1" customFormat="1" x14ac:dyDescent="0.2">
      <c r="A6" s="6" t="s">
        <v>1</v>
      </c>
      <c r="B6" s="18">
        <v>60633.1</v>
      </c>
      <c r="C6" s="18">
        <v>60806.3</v>
      </c>
      <c r="D6" s="19">
        <v>0.3</v>
      </c>
      <c r="E6" s="29"/>
    </row>
    <row r="7" spans="1:6" s="1" customFormat="1" x14ac:dyDescent="0.2">
      <c r="A7" s="7" t="s">
        <v>3</v>
      </c>
      <c r="B7" s="20">
        <v>10433.5</v>
      </c>
      <c r="C7" s="20">
        <v>6962.6</v>
      </c>
      <c r="D7" s="21">
        <v>-33.299999999999997</v>
      </c>
      <c r="E7" s="29"/>
    </row>
    <row r="8" spans="1:6" s="1" customFormat="1" x14ac:dyDescent="0.2">
      <c r="A8" s="7" t="s">
        <v>4</v>
      </c>
      <c r="B8" s="20">
        <v>24360.5</v>
      </c>
      <c r="C8" s="20">
        <v>28095.3</v>
      </c>
      <c r="D8" s="21">
        <v>15.3</v>
      </c>
      <c r="E8" s="29"/>
    </row>
    <row r="9" spans="1:6" s="1" customFormat="1" ht="12.75" customHeight="1" x14ac:dyDescent="0.2">
      <c r="A9" s="7" t="s">
        <v>6</v>
      </c>
      <c r="B9" s="20">
        <v>8382.2000000000007</v>
      </c>
      <c r="C9" s="20">
        <v>6943.1</v>
      </c>
      <c r="D9" s="21">
        <v>-17.2</v>
      </c>
      <c r="E9" s="29"/>
    </row>
    <row r="10" spans="1:6" s="1" customFormat="1" x14ac:dyDescent="0.2">
      <c r="A10" s="7" t="s">
        <v>91</v>
      </c>
      <c r="B10" s="20" t="s">
        <v>53</v>
      </c>
      <c r="C10" s="20">
        <v>65.8</v>
      </c>
      <c r="D10" s="21" t="s">
        <v>53</v>
      </c>
      <c r="E10" s="29"/>
    </row>
    <row r="11" spans="1:6" s="1" customFormat="1" ht="27.75" customHeight="1" x14ac:dyDescent="0.2">
      <c r="A11" s="7" t="s">
        <v>11</v>
      </c>
      <c r="B11" s="20">
        <v>4388.3</v>
      </c>
      <c r="C11" s="20">
        <v>4298</v>
      </c>
      <c r="D11" s="21">
        <v>-2.1</v>
      </c>
      <c r="E11" s="29"/>
    </row>
    <row r="12" spans="1:6" s="1" customFormat="1" x14ac:dyDescent="0.2">
      <c r="A12" s="7" t="s">
        <v>88</v>
      </c>
      <c r="B12" s="20">
        <v>364.1</v>
      </c>
      <c r="C12" s="20">
        <v>454.1</v>
      </c>
      <c r="D12" s="21">
        <v>24.7</v>
      </c>
      <c r="E12" s="29"/>
    </row>
    <row r="13" spans="1:6" s="1" customFormat="1" ht="25.5" x14ac:dyDescent="0.2">
      <c r="A13" s="7" t="s">
        <v>89</v>
      </c>
      <c r="B13" s="20">
        <v>113.2</v>
      </c>
      <c r="C13" s="20">
        <v>195.6</v>
      </c>
      <c r="D13" s="21">
        <v>72.8</v>
      </c>
      <c r="E13" s="29"/>
    </row>
    <row r="14" spans="1:6" s="1" customFormat="1" ht="14.25" customHeight="1" x14ac:dyDescent="0.2">
      <c r="A14" s="7" t="s">
        <v>76</v>
      </c>
      <c r="B14" s="20">
        <v>193</v>
      </c>
      <c r="C14" s="20">
        <v>273.8</v>
      </c>
      <c r="D14" s="21">
        <v>41.9</v>
      </c>
      <c r="E14" s="29"/>
    </row>
    <row r="15" spans="1:6" s="1" customFormat="1" x14ac:dyDescent="0.2">
      <c r="A15" s="7" t="s">
        <v>90</v>
      </c>
      <c r="B15" s="20">
        <v>336</v>
      </c>
      <c r="C15" s="20">
        <v>417.1</v>
      </c>
      <c r="D15" s="21">
        <v>24.1</v>
      </c>
      <c r="E15" s="29"/>
    </row>
    <row r="16" spans="1:6" s="1" customFormat="1" x14ac:dyDescent="0.2">
      <c r="A16" s="7" t="s">
        <v>13</v>
      </c>
      <c r="B16" s="20">
        <v>3221.5</v>
      </c>
      <c r="C16" s="20">
        <v>3408.7</v>
      </c>
      <c r="D16" s="21">
        <v>5.8</v>
      </c>
      <c r="E16" s="29"/>
    </row>
    <row r="17" spans="1:6" s="1" customFormat="1" x14ac:dyDescent="0.2">
      <c r="A17" s="7" t="s">
        <v>14</v>
      </c>
      <c r="B17" s="20">
        <v>1106</v>
      </c>
      <c r="C17" s="20">
        <v>1094.0999999999999</v>
      </c>
      <c r="D17" s="21">
        <v>-1.1000000000000001</v>
      </c>
      <c r="E17" s="29"/>
    </row>
    <row r="18" spans="1:6" s="1" customFormat="1" x14ac:dyDescent="0.2">
      <c r="A18" s="7" t="s">
        <v>84</v>
      </c>
      <c r="B18" s="20">
        <v>272.60000000000002</v>
      </c>
      <c r="C18" s="20">
        <v>320</v>
      </c>
      <c r="D18" s="21">
        <v>17.399999999999999</v>
      </c>
      <c r="E18" s="29"/>
    </row>
    <row r="19" spans="1:6" s="1" customFormat="1" x14ac:dyDescent="0.2">
      <c r="A19" s="7" t="s">
        <v>17</v>
      </c>
      <c r="B19" s="20">
        <v>2256.8000000000002</v>
      </c>
      <c r="C19" s="20">
        <v>2474.6999999999998</v>
      </c>
      <c r="D19" s="21">
        <v>9.6999999999999993</v>
      </c>
      <c r="E19" s="29"/>
    </row>
    <row r="20" spans="1:6" s="1" customFormat="1" ht="38.25" x14ac:dyDescent="0.2">
      <c r="A20" s="7" t="s">
        <v>18</v>
      </c>
      <c r="B20" s="20">
        <v>80.8</v>
      </c>
      <c r="C20" s="20">
        <v>69.3</v>
      </c>
      <c r="D20" s="21">
        <v>-14.2</v>
      </c>
      <c r="E20" s="29"/>
    </row>
    <row r="21" spans="1:6" s="1" customFormat="1" x14ac:dyDescent="0.2">
      <c r="A21" s="7" t="s">
        <v>40</v>
      </c>
      <c r="B21" s="20">
        <v>293.2</v>
      </c>
      <c r="C21" s="20">
        <v>505.4</v>
      </c>
      <c r="D21" s="21">
        <v>72.400000000000006</v>
      </c>
      <c r="E21" s="29"/>
    </row>
    <row r="22" spans="1:6" s="1" customFormat="1" x14ac:dyDescent="0.2">
      <c r="A22" s="7" t="s">
        <v>85</v>
      </c>
      <c r="B22" s="20">
        <v>2.4</v>
      </c>
      <c r="C22" s="20">
        <v>4.5999999999999996</v>
      </c>
      <c r="D22" s="21">
        <v>91.7</v>
      </c>
      <c r="E22" s="29"/>
    </row>
    <row r="23" spans="1:6" s="1" customFormat="1" ht="38.25" x14ac:dyDescent="0.2">
      <c r="A23" s="7" t="s">
        <v>41</v>
      </c>
      <c r="B23" s="20">
        <v>1098.5999999999999</v>
      </c>
      <c r="C23" s="20">
        <v>984.6</v>
      </c>
      <c r="D23" s="21">
        <v>-10.4</v>
      </c>
      <c r="E23" s="29"/>
    </row>
    <row r="24" spans="1:6" s="1" customFormat="1" ht="25.5" x14ac:dyDescent="0.2">
      <c r="A24" s="7" t="s">
        <v>20</v>
      </c>
      <c r="B24" s="20">
        <v>170.1</v>
      </c>
      <c r="C24" s="20">
        <v>250.8</v>
      </c>
      <c r="D24" s="21">
        <v>47.4</v>
      </c>
      <c r="E24" s="29"/>
    </row>
    <row r="25" spans="1:6" s="1" customFormat="1" x14ac:dyDescent="0.2">
      <c r="A25" s="7" t="s">
        <v>21</v>
      </c>
      <c r="B25" s="20">
        <v>100.7</v>
      </c>
      <c r="C25" s="20">
        <v>61.5</v>
      </c>
      <c r="D25" s="21">
        <v>-38.9</v>
      </c>
      <c r="E25" s="29"/>
    </row>
    <row r="26" spans="1:6" s="1" customFormat="1" x14ac:dyDescent="0.2">
      <c r="A26" s="7" t="s">
        <v>22</v>
      </c>
      <c r="B26" s="20">
        <v>1060.3</v>
      </c>
      <c r="C26" s="20">
        <v>1278</v>
      </c>
      <c r="D26" s="21">
        <v>20.5</v>
      </c>
      <c r="E26" s="29"/>
    </row>
    <row r="27" spans="1:6" s="1" customFormat="1" ht="25.5" x14ac:dyDescent="0.2">
      <c r="A27" s="7" t="s">
        <v>42</v>
      </c>
      <c r="B27" s="20">
        <v>1121.0999999999999</v>
      </c>
      <c r="C27" s="20">
        <v>999.1</v>
      </c>
      <c r="D27" s="21">
        <v>-10.9</v>
      </c>
      <c r="E27" s="29"/>
    </row>
    <row r="28" spans="1:6" s="1" customFormat="1" ht="25.5" x14ac:dyDescent="0.2">
      <c r="A28" s="7" t="s">
        <v>43</v>
      </c>
      <c r="B28" s="20">
        <v>399.4</v>
      </c>
      <c r="C28" s="20">
        <v>357.2</v>
      </c>
      <c r="D28" s="21">
        <v>-10.6</v>
      </c>
      <c r="E28" s="29"/>
    </row>
    <row r="29" spans="1:6" s="1" customFormat="1" x14ac:dyDescent="0.2">
      <c r="A29" s="7" t="s">
        <v>45</v>
      </c>
      <c r="B29" s="20">
        <v>847.9</v>
      </c>
      <c r="C29" s="20">
        <v>1057.7</v>
      </c>
      <c r="D29" s="21">
        <v>24.7</v>
      </c>
      <c r="E29" s="29"/>
    </row>
    <row r="30" spans="1:6" s="1" customFormat="1" x14ac:dyDescent="0.2">
      <c r="A30" s="7" t="s">
        <v>46</v>
      </c>
      <c r="B30" s="20">
        <v>30.9</v>
      </c>
      <c r="C30" s="20">
        <v>235.2</v>
      </c>
      <c r="D30" s="21" t="s">
        <v>92</v>
      </c>
      <c r="E30" s="29"/>
    </row>
    <row r="31" spans="1:6" s="1" customFormat="1" x14ac:dyDescent="0.2">
      <c r="A31" s="6" t="s">
        <v>23</v>
      </c>
      <c r="B31" s="18">
        <v>29360.799999999999</v>
      </c>
      <c r="C31" s="18">
        <v>32273.9</v>
      </c>
      <c r="D31" s="19">
        <v>9.9</v>
      </c>
      <c r="E31" s="29"/>
      <c r="F31" s="29"/>
    </row>
    <row r="32" spans="1:6" s="1" customFormat="1" ht="38.25" x14ac:dyDescent="0.2">
      <c r="A32" s="7" t="s">
        <v>47</v>
      </c>
      <c r="B32" s="20">
        <v>29244.1</v>
      </c>
      <c r="C32" s="20">
        <v>26313.4</v>
      </c>
      <c r="D32" s="21">
        <v>-10</v>
      </c>
      <c r="E32" s="29"/>
      <c r="F32" s="29"/>
    </row>
    <row r="33" spans="1:6" s="1" customFormat="1" ht="39.75" customHeight="1" x14ac:dyDescent="0.2">
      <c r="A33" s="16" t="s">
        <v>24</v>
      </c>
      <c r="B33" s="22">
        <v>10690.1</v>
      </c>
      <c r="C33" s="22">
        <v>9736.2999999999993</v>
      </c>
      <c r="D33" s="23">
        <v>-8.9</v>
      </c>
      <c r="E33" s="29"/>
    </row>
    <row r="34" spans="1:6" s="1" customFormat="1" ht="38.25" x14ac:dyDescent="0.2">
      <c r="A34" s="16" t="s">
        <v>25</v>
      </c>
      <c r="B34" s="22">
        <v>15335.6</v>
      </c>
      <c r="C34" s="22">
        <v>12715.8</v>
      </c>
      <c r="D34" s="21">
        <v>-17.100000000000001</v>
      </c>
      <c r="E34" s="29"/>
    </row>
    <row r="35" spans="1:6" s="1" customFormat="1" ht="42" customHeight="1" x14ac:dyDescent="0.2">
      <c r="A35" s="16" t="s">
        <v>26</v>
      </c>
      <c r="B35" s="22">
        <v>2384.1</v>
      </c>
      <c r="C35" s="22">
        <v>2811.4</v>
      </c>
      <c r="D35" s="21">
        <v>17.899999999999999</v>
      </c>
      <c r="E35" s="29"/>
    </row>
    <row r="36" spans="1:6" s="1" customFormat="1" x14ac:dyDescent="0.2">
      <c r="A36" s="16" t="s">
        <v>27</v>
      </c>
      <c r="B36" s="22">
        <v>834.3</v>
      </c>
      <c r="C36" s="22">
        <v>1049.9000000000001</v>
      </c>
      <c r="D36" s="21">
        <v>25.8</v>
      </c>
      <c r="E36" s="29"/>
    </row>
    <row r="37" spans="1:6" s="1" customFormat="1" ht="25.5" x14ac:dyDescent="0.2">
      <c r="A37" s="7" t="s">
        <v>48</v>
      </c>
      <c r="B37" s="20">
        <v>277</v>
      </c>
      <c r="C37" s="20">
        <v>5359.2</v>
      </c>
      <c r="D37" s="21" t="s">
        <v>94</v>
      </c>
      <c r="E37" s="29"/>
    </row>
    <row r="38" spans="1:6" s="1" customFormat="1" ht="25.5" x14ac:dyDescent="0.2">
      <c r="A38" s="7" t="s">
        <v>49</v>
      </c>
      <c r="B38" s="20">
        <v>-0.1</v>
      </c>
      <c r="C38" s="20">
        <v>5.3</v>
      </c>
      <c r="D38" s="21" t="s">
        <v>53</v>
      </c>
      <c r="E38" s="29"/>
    </row>
    <row r="39" spans="1:6" s="1" customFormat="1" ht="15" customHeight="1" x14ac:dyDescent="0.2">
      <c r="A39" s="7" t="s">
        <v>50</v>
      </c>
      <c r="B39" s="20">
        <v>50.3</v>
      </c>
      <c r="C39" s="20">
        <v>345.2</v>
      </c>
      <c r="D39" s="21" t="s">
        <v>93</v>
      </c>
      <c r="E39" s="29"/>
      <c r="F39" s="3"/>
    </row>
    <row r="40" spans="1:6" s="1" customFormat="1" ht="38.25" customHeight="1" x14ac:dyDescent="0.2">
      <c r="A40" s="7" t="s">
        <v>51</v>
      </c>
      <c r="B40" s="20">
        <v>111.5</v>
      </c>
      <c r="C40" s="20">
        <v>547.70000000000005</v>
      </c>
      <c r="D40" s="21">
        <v>391.2</v>
      </c>
      <c r="E40" s="29"/>
      <c r="F40" s="3"/>
    </row>
    <row r="41" spans="1:6" s="1" customFormat="1" ht="25.5" x14ac:dyDescent="0.2">
      <c r="A41" s="7" t="s">
        <v>52</v>
      </c>
      <c r="B41" s="20">
        <v>-322</v>
      </c>
      <c r="C41" s="20">
        <v>-296.89999999999998</v>
      </c>
      <c r="D41" s="21">
        <v>-7.8</v>
      </c>
      <c r="E41" s="29"/>
      <c r="F41" s="3"/>
    </row>
    <row r="42" spans="1:6" s="1" customFormat="1" x14ac:dyDescent="0.2">
      <c r="A42" s="5" t="s">
        <v>37</v>
      </c>
      <c r="B42" s="24">
        <v>88362.7</v>
      </c>
      <c r="C42" s="24">
        <v>95580.4</v>
      </c>
      <c r="D42" s="24">
        <v>8.1999999999999993</v>
      </c>
      <c r="E42" s="29"/>
      <c r="F42" s="29"/>
    </row>
    <row r="43" spans="1:6" s="1" customFormat="1" ht="14.25" customHeight="1" x14ac:dyDescent="0.2">
      <c r="A43" s="7" t="s">
        <v>61</v>
      </c>
      <c r="B43" s="20">
        <v>5347.6</v>
      </c>
      <c r="C43" s="20">
        <v>5638.6</v>
      </c>
      <c r="D43" s="21">
        <v>5.4</v>
      </c>
      <c r="E43" s="29"/>
      <c r="F43" s="3"/>
    </row>
    <row r="44" spans="1:6" s="1" customFormat="1" x14ac:dyDescent="0.2">
      <c r="A44" s="7" t="s">
        <v>62</v>
      </c>
      <c r="B44" s="20">
        <v>24.7</v>
      </c>
      <c r="C44" s="20">
        <v>30.5</v>
      </c>
      <c r="D44" s="21">
        <v>23.5</v>
      </c>
      <c r="E44" s="29"/>
      <c r="F44" s="3"/>
    </row>
    <row r="45" spans="1:6" s="1" customFormat="1" ht="25.5" x14ac:dyDescent="0.2">
      <c r="A45" s="7" t="s">
        <v>63</v>
      </c>
      <c r="B45" s="20">
        <v>1466.9</v>
      </c>
      <c r="C45" s="20">
        <v>1425.7</v>
      </c>
      <c r="D45" s="21">
        <v>-2.8</v>
      </c>
      <c r="E45" s="29"/>
      <c r="F45" s="3"/>
    </row>
    <row r="46" spans="1:6" s="1" customFormat="1" x14ac:dyDescent="0.2">
      <c r="A46" s="7" t="s">
        <v>64</v>
      </c>
      <c r="B46" s="20">
        <v>21186.3</v>
      </c>
      <c r="C46" s="20">
        <v>18212.8</v>
      </c>
      <c r="D46" s="21">
        <v>-14</v>
      </c>
      <c r="E46" s="29"/>
      <c r="F46" s="3"/>
    </row>
    <row r="47" spans="1:6" s="1" customFormat="1" x14ac:dyDescent="0.2">
      <c r="A47" s="7" t="s">
        <v>65</v>
      </c>
      <c r="B47" s="20">
        <v>4838.1000000000004</v>
      </c>
      <c r="C47" s="20">
        <v>9817.7000000000007</v>
      </c>
      <c r="D47" s="21">
        <v>102.9</v>
      </c>
      <c r="E47" s="29"/>
      <c r="F47" s="3"/>
    </row>
    <row r="48" spans="1:6" s="1" customFormat="1" x14ac:dyDescent="0.2">
      <c r="A48" s="7" t="s">
        <v>66</v>
      </c>
      <c r="B48" s="20">
        <v>84.9</v>
      </c>
      <c r="C48" s="20">
        <v>111.6</v>
      </c>
      <c r="D48" s="21">
        <v>31.4</v>
      </c>
      <c r="E48" s="29"/>
      <c r="F48" s="3"/>
    </row>
    <row r="49" spans="1:7" s="1" customFormat="1" x14ac:dyDescent="0.2">
      <c r="A49" s="7" t="s">
        <v>67</v>
      </c>
      <c r="B49" s="20">
        <v>22230</v>
      </c>
      <c r="C49" s="20">
        <v>25792.7</v>
      </c>
      <c r="D49" s="21">
        <v>16</v>
      </c>
      <c r="E49" s="29"/>
      <c r="F49" s="3"/>
    </row>
    <row r="50" spans="1:7" s="1" customFormat="1" x14ac:dyDescent="0.2">
      <c r="A50" s="7" t="s">
        <v>68</v>
      </c>
      <c r="B50" s="20">
        <v>2798.2</v>
      </c>
      <c r="C50" s="20">
        <v>3572.1</v>
      </c>
      <c r="D50" s="21">
        <v>27.7</v>
      </c>
      <c r="E50" s="29"/>
      <c r="F50" s="3"/>
    </row>
    <row r="51" spans="1:7" s="1" customFormat="1" x14ac:dyDescent="0.2">
      <c r="A51" s="7" t="s">
        <v>69</v>
      </c>
      <c r="B51" s="20">
        <v>9750.1</v>
      </c>
      <c r="C51" s="20">
        <v>7745.5</v>
      </c>
      <c r="D51" s="21">
        <v>-20.6</v>
      </c>
      <c r="E51" s="29"/>
      <c r="F51" s="3"/>
    </row>
    <row r="52" spans="1:7" s="1" customFormat="1" x14ac:dyDescent="0.2">
      <c r="A52" s="7" t="s">
        <v>70</v>
      </c>
      <c r="B52" s="20">
        <v>17923.099999999999</v>
      </c>
      <c r="C52" s="20">
        <v>20424</v>
      </c>
      <c r="D52" s="21">
        <v>14</v>
      </c>
      <c r="E52" s="29"/>
      <c r="F52" s="3"/>
    </row>
    <row r="53" spans="1:7" s="1" customFormat="1" x14ac:dyDescent="0.2">
      <c r="A53" s="7" t="s">
        <v>71</v>
      </c>
      <c r="B53" s="20">
        <v>1596.5</v>
      </c>
      <c r="C53" s="20">
        <v>1724.1</v>
      </c>
      <c r="D53" s="21">
        <v>8</v>
      </c>
      <c r="E53" s="29"/>
      <c r="F53" s="3"/>
    </row>
    <row r="54" spans="1:7" s="1" customFormat="1" x14ac:dyDescent="0.2">
      <c r="A54" s="7" t="s">
        <v>72</v>
      </c>
      <c r="B54" s="20">
        <v>289.10000000000002</v>
      </c>
      <c r="C54" s="20">
        <v>324.60000000000002</v>
      </c>
      <c r="D54" s="21">
        <v>12.3</v>
      </c>
      <c r="E54" s="29"/>
    </row>
    <row r="55" spans="1:7" s="1" customFormat="1" ht="25.5" x14ac:dyDescent="0.2">
      <c r="A55" s="7" t="s">
        <v>73</v>
      </c>
      <c r="B55" s="20">
        <v>827.2</v>
      </c>
      <c r="C55" s="20">
        <v>760.5</v>
      </c>
      <c r="D55" s="21">
        <v>-8.1</v>
      </c>
      <c r="E55" s="29"/>
    </row>
    <row r="56" spans="1:7" s="1" customFormat="1" ht="25.5" x14ac:dyDescent="0.2">
      <c r="A56" s="5" t="s">
        <v>28</v>
      </c>
      <c r="B56" s="24">
        <v>1631.2</v>
      </c>
      <c r="C56" s="24">
        <v>-2500.1999999999998</v>
      </c>
      <c r="D56" s="24" t="s">
        <v>53</v>
      </c>
      <c r="E56" s="29"/>
      <c r="F56" s="29"/>
      <c r="G56" s="29"/>
    </row>
    <row r="57" spans="1:7" s="1" customFormat="1" ht="25.5" x14ac:dyDescent="0.2">
      <c r="A57" s="5" t="s">
        <v>38</v>
      </c>
      <c r="B57" s="24">
        <v>-1631.2</v>
      </c>
      <c r="C57" s="24">
        <v>2500.1999999999998</v>
      </c>
      <c r="D57" s="24" t="s">
        <v>53</v>
      </c>
      <c r="E57" s="29"/>
      <c r="F57" s="30"/>
    </row>
    <row r="58" spans="1:7" s="1" customFormat="1" ht="38.25" x14ac:dyDescent="0.2">
      <c r="A58" s="7" t="s">
        <v>29</v>
      </c>
      <c r="B58" s="14">
        <v>-0.02</v>
      </c>
      <c r="C58" s="14">
        <v>-0.01</v>
      </c>
      <c r="D58" s="21">
        <v>-50</v>
      </c>
      <c r="E58" s="29"/>
    </row>
    <row r="59" spans="1:7" s="1" customFormat="1" ht="25.5" x14ac:dyDescent="0.2">
      <c r="A59" s="7" t="s">
        <v>30</v>
      </c>
      <c r="B59" s="20">
        <v>-1408.5</v>
      </c>
      <c r="C59" s="20">
        <v>3667.4</v>
      </c>
      <c r="D59" s="21">
        <v>-360.4</v>
      </c>
      <c r="E59" s="29"/>
    </row>
    <row r="60" spans="1:7" s="1" customFormat="1" ht="25.5" x14ac:dyDescent="0.2">
      <c r="A60" s="7" t="s">
        <v>31</v>
      </c>
      <c r="B60" s="20">
        <v>-1479.8</v>
      </c>
      <c r="C60" s="20">
        <v>-870.9</v>
      </c>
      <c r="D60" s="21">
        <v>-41.1</v>
      </c>
      <c r="E60" s="29"/>
    </row>
    <row r="61" spans="1:7" s="1" customFormat="1" ht="25.5" x14ac:dyDescent="0.2">
      <c r="A61" s="7" t="s">
        <v>32</v>
      </c>
      <c r="B61" s="14">
        <v>0.01</v>
      </c>
      <c r="C61" s="20">
        <v>604.20000000000005</v>
      </c>
      <c r="D61" s="21" t="s">
        <v>53</v>
      </c>
      <c r="E61" s="29"/>
    </row>
    <row r="62" spans="1:7" s="1" customFormat="1" ht="39" customHeight="1" x14ac:dyDescent="0.2">
      <c r="A62" s="16" t="s">
        <v>33</v>
      </c>
      <c r="B62" s="14">
        <v>0.01</v>
      </c>
      <c r="C62" s="15">
        <v>0.02</v>
      </c>
      <c r="D62" s="23" t="s">
        <v>53</v>
      </c>
      <c r="E62" s="29"/>
    </row>
    <row r="63" spans="1:7" s="1" customFormat="1" ht="33" customHeight="1" x14ac:dyDescent="0.2">
      <c r="A63" s="16" t="s">
        <v>75</v>
      </c>
      <c r="B63" s="20">
        <v>0</v>
      </c>
      <c r="C63" s="20">
        <v>604.20000000000005</v>
      </c>
      <c r="D63" s="21" t="s">
        <v>53</v>
      </c>
      <c r="E63" s="29"/>
    </row>
    <row r="64" spans="1:7" ht="25.5" customHeight="1" x14ac:dyDescent="0.2">
      <c r="A64" s="7" t="s">
        <v>35</v>
      </c>
      <c r="B64" s="20">
        <v>1257.0999999999999</v>
      </c>
      <c r="C64" s="20">
        <v>-900.5</v>
      </c>
      <c r="D64" s="21">
        <v>-171.6</v>
      </c>
      <c r="E64" s="29"/>
    </row>
  </sheetData>
  <mergeCells count="2">
    <mergeCell ref="B1:D1"/>
    <mergeCell ref="A2:D2"/>
  </mergeCells>
  <printOptions horizontalCentered="1"/>
  <pageMargins left="0.23622047244094491" right="0.23622047244094491" top="0.74803149606299213" bottom="0.74803149606299213" header="0.23622047244094491" footer="0.23622047244094491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6"/>
  <sheetViews>
    <sheetView view="pageBreakPreview" zoomScale="115" zoomScaleSheetLayoutView="115" workbookViewId="0">
      <pane xSplit="1" ySplit="4" topLeftCell="B17" activePane="bottomRight" state="frozen"/>
      <selection pane="topRight"/>
      <selection pane="bottomLeft"/>
      <selection pane="bottomRight" activeCell="B58" sqref="B58"/>
    </sheetView>
  </sheetViews>
  <sheetFormatPr defaultRowHeight="12.75" x14ac:dyDescent="0.2"/>
  <cols>
    <col min="1" max="1" width="37.7109375" style="2" customWidth="1"/>
    <col min="2" max="3" width="13.85546875" style="11" customWidth="1"/>
    <col min="4" max="4" width="10.85546875" style="11" customWidth="1"/>
    <col min="5" max="16384" width="9.140625" style="11"/>
  </cols>
  <sheetData>
    <row r="1" spans="1:5" x14ac:dyDescent="0.2">
      <c r="B1" s="31" t="s">
        <v>78</v>
      </c>
      <c r="C1" s="31"/>
      <c r="D1" s="32"/>
    </row>
    <row r="2" spans="1:5" ht="22.5" customHeight="1" x14ac:dyDescent="0.2">
      <c r="A2" s="33" t="s">
        <v>83</v>
      </c>
      <c r="B2" s="34"/>
      <c r="C2" s="34"/>
      <c r="D2" s="35"/>
    </row>
    <row r="3" spans="1:5" ht="12" customHeight="1" x14ac:dyDescent="0.2">
      <c r="A3" s="25"/>
    </row>
    <row r="4" spans="1:5" ht="66.75" customHeight="1" x14ac:dyDescent="0.2">
      <c r="A4" s="4" t="s">
        <v>0</v>
      </c>
      <c r="B4" s="4" t="s">
        <v>77</v>
      </c>
      <c r="C4" s="4" t="s">
        <v>79</v>
      </c>
      <c r="D4" s="4" t="s">
        <v>80</v>
      </c>
    </row>
    <row r="5" spans="1:5" s="1" customFormat="1" x14ac:dyDescent="0.2">
      <c r="A5" s="5" t="s">
        <v>36</v>
      </c>
      <c r="B5" s="17">
        <f>B6+B23</f>
        <v>89993.9</v>
      </c>
      <c r="C5" s="17">
        <f>C6+C23</f>
        <v>93080.2</v>
      </c>
      <c r="D5" s="17">
        <f>C5/B5*100-100</f>
        <v>3.4</v>
      </c>
      <c r="E5" s="12"/>
    </row>
    <row r="6" spans="1:5" s="1" customFormat="1" x14ac:dyDescent="0.2">
      <c r="A6" s="6" t="s">
        <v>1</v>
      </c>
      <c r="B6" s="18">
        <v>60633.1</v>
      </c>
      <c r="C6" s="18">
        <f>C7+C8+C9+C13+C14+C16+C17+C18+C19+C20+C21+C22+C15</f>
        <v>60806.2</v>
      </c>
      <c r="D6" s="19">
        <f>C6/B6*100-100</f>
        <v>0.3</v>
      </c>
      <c r="E6" s="12"/>
    </row>
    <row r="7" spans="1:5" s="1" customFormat="1" x14ac:dyDescent="0.2">
      <c r="A7" s="7" t="s">
        <v>3</v>
      </c>
      <c r="B7" s="20">
        <v>10433.5</v>
      </c>
      <c r="C7" s="20">
        <v>6962.6</v>
      </c>
      <c r="D7" s="21">
        <f t="shared" ref="D7:D44" si="0">C7/B7*100-100</f>
        <v>-33.299999999999997</v>
      </c>
      <c r="E7" s="12"/>
    </row>
    <row r="8" spans="1:5" s="1" customFormat="1" x14ac:dyDescent="0.2">
      <c r="A8" s="7" t="s">
        <v>4</v>
      </c>
      <c r="B8" s="20">
        <v>24360.5</v>
      </c>
      <c r="C8" s="20">
        <v>28095.3</v>
      </c>
      <c r="D8" s="21">
        <f t="shared" si="0"/>
        <v>15.3</v>
      </c>
      <c r="E8" s="12"/>
    </row>
    <row r="9" spans="1:5" s="1" customFormat="1" ht="12.75" customHeight="1" x14ac:dyDescent="0.2">
      <c r="A9" s="7" t="s">
        <v>6</v>
      </c>
      <c r="B9" s="20">
        <v>8382.2000000000007</v>
      </c>
      <c r="C9" s="20">
        <v>6943.1</v>
      </c>
      <c r="D9" s="21">
        <f t="shared" si="0"/>
        <v>-17.2</v>
      </c>
      <c r="E9" s="12"/>
    </row>
    <row r="10" spans="1:5" s="1" customFormat="1" x14ac:dyDescent="0.2">
      <c r="A10" s="7" t="s">
        <v>7</v>
      </c>
      <c r="B10" s="20"/>
      <c r="C10" s="20"/>
      <c r="D10" s="21" t="e">
        <f t="shared" si="0"/>
        <v>#DIV/0!</v>
      </c>
      <c r="E10" s="12"/>
    </row>
    <row r="11" spans="1:5" s="1" customFormat="1" ht="15" customHeight="1" x14ac:dyDescent="0.2">
      <c r="A11" s="7" t="s">
        <v>8</v>
      </c>
      <c r="B11" s="20"/>
      <c r="C11" s="20"/>
      <c r="D11" s="21" t="e">
        <f t="shared" si="0"/>
        <v>#DIV/0!</v>
      </c>
      <c r="E11" s="12"/>
    </row>
    <row r="12" spans="1:5" s="1" customFormat="1" ht="38.25" x14ac:dyDescent="0.2">
      <c r="A12" s="7" t="s">
        <v>9</v>
      </c>
      <c r="B12" s="20"/>
      <c r="C12" s="20"/>
      <c r="D12" s="21" t="e">
        <f t="shared" si="0"/>
        <v>#DIV/0!</v>
      </c>
      <c r="E12" s="12"/>
    </row>
    <row r="13" spans="1:5" s="1" customFormat="1" ht="27.75" customHeight="1" x14ac:dyDescent="0.2">
      <c r="A13" s="7" t="s">
        <v>11</v>
      </c>
      <c r="B13" s="20">
        <v>4388.3</v>
      </c>
      <c r="C13" s="20">
        <v>4298</v>
      </c>
      <c r="D13" s="21">
        <f t="shared" si="0"/>
        <v>-2.1</v>
      </c>
      <c r="E13" s="12"/>
    </row>
    <row r="14" spans="1:5" s="1" customFormat="1" ht="14.25" customHeight="1" x14ac:dyDescent="0.2">
      <c r="A14" s="7" t="s">
        <v>76</v>
      </c>
      <c r="B14" s="20"/>
      <c r="C14" s="20"/>
      <c r="D14" s="21" t="e">
        <f t="shared" si="0"/>
        <v>#DIV/0!</v>
      </c>
      <c r="E14" s="12"/>
    </row>
    <row r="15" spans="1:5" s="1" customFormat="1" ht="51" x14ac:dyDescent="0.2">
      <c r="A15" s="7" t="s">
        <v>81</v>
      </c>
      <c r="B15" s="20"/>
      <c r="C15" s="20"/>
      <c r="D15" s="21" t="s">
        <v>53</v>
      </c>
      <c r="E15" s="12"/>
    </row>
    <row r="16" spans="1:5" s="1" customFormat="1" x14ac:dyDescent="0.2">
      <c r="A16" s="7" t="s">
        <v>13</v>
      </c>
      <c r="B16" s="20">
        <v>3221.5</v>
      </c>
      <c r="C16" s="20">
        <v>3408.7</v>
      </c>
      <c r="D16" s="21">
        <f t="shared" si="0"/>
        <v>5.8</v>
      </c>
      <c r="E16" s="12"/>
    </row>
    <row r="17" spans="1:8" s="1" customFormat="1" x14ac:dyDescent="0.2">
      <c r="A17" s="7" t="s">
        <v>14</v>
      </c>
      <c r="B17" s="20">
        <v>1106</v>
      </c>
      <c r="C17" s="20">
        <v>1094.0999999999999</v>
      </c>
      <c r="D17" s="21">
        <f t="shared" si="0"/>
        <v>-1.1000000000000001</v>
      </c>
      <c r="E17" s="12"/>
    </row>
    <row r="18" spans="1:8" s="1" customFormat="1" x14ac:dyDescent="0.2">
      <c r="A18" s="7" t="s">
        <v>15</v>
      </c>
      <c r="B18" s="20"/>
      <c r="C18" s="20"/>
      <c r="D18" s="21" t="e">
        <f t="shared" si="0"/>
        <v>#DIV/0!</v>
      </c>
      <c r="E18" s="12"/>
    </row>
    <row r="19" spans="1:8" s="1" customFormat="1" x14ac:dyDescent="0.2">
      <c r="A19" s="7" t="s">
        <v>17</v>
      </c>
      <c r="B19" s="20">
        <v>2256.8000000000002</v>
      </c>
      <c r="C19" s="20">
        <v>2474.6999999999998</v>
      </c>
      <c r="D19" s="21">
        <f t="shared" si="0"/>
        <v>9.6999999999999993</v>
      </c>
      <c r="E19" s="12"/>
    </row>
    <row r="20" spans="1:8" s="1" customFormat="1" x14ac:dyDescent="0.2">
      <c r="A20" s="7" t="s">
        <v>84</v>
      </c>
      <c r="B20" s="20">
        <v>272.60000000000002</v>
      </c>
      <c r="C20" s="20">
        <v>320</v>
      </c>
      <c r="D20" s="21">
        <f t="shared" si="0"/>
        <v>17.399999999999999</v>
      </c>
      <c r="E20" s="12"/>
    </row>
    <row r="21" spans="1:8" s="1" customFormat="1" x14ac:dyDescent="0.2">
      <c r="A21" s="7" t="s">
        <v>85</v>
      </c>
      <c r="B21" s="20">
        <f>B6-B7-B8-B9-B13-B16-B17-B19-B20-B22</f>
        <v>1382.6</v>
      </c>
      <c r="C21" s="20">
        <v>1985.7</v>
      </c>
      <c r="D21" s="21">
        <f t="shared" si="0"/>
        <v>43.6</v>
      </c>
      <c r="E21" s="12"/>
    </row>
    <row r="22" spans="1:8" s="1" customFormat="1" x14ac:dyDescent="0.2">
      <c r="A22" s="7" t="s">
        <v>86</v>
      </c>
      <c r="B22" s="20">
        <v>4829.1000000000004</v>
      </c>
      <c r="C22" s="20">
        <v>5224</v>
      </c>
      <c r="D22" s="21">
        <f t="shared" si="0"/>
        <v>8.1999999999999993</v>
      </c>
      <c r="E22" s="12"/>
    </row>
    <row r="23" spans="1:8" s="1" customFormat="1" x14ac:dyDescent="0.2">
      <c r="A23" s="6" t="s">
        <v>23</v>
      </c>
      <c r="B23" s="18">
        <v>29360.799999999999</v>
      </c>
      <c r="C23" s="18">
        <v>32274</v>
      </c>
      <c r="D23" s="19">
        <f t="shared" si="0"/>
        <v>9.9</v>
      </c>
      <c r="E23" s="12"/>
    </row>
    <row r="24" spans="1:8" s="1" customFormat="1" x14ac:dyDescent="0.2">
      <c r="A24" s="8" t="s">
        <v>87</v>
      </c>
      <c r="B24" s="20"/>
      <c r="C24" s="20"/>
      <c r="D24" s="21"/>
      <c r="E24" s="12"/>
    </row>
    <row r="25" spans="1:8" s="1" customFormat="1" ht="38.25" x14ac:dyDescent="0.2">
      <c r="A25" s="7" t="s">
        <v>47</v>
      </c>
      <c r="B25" s="20">
        <f>B26+B27+B28+B29</f>
        <v>29244.1</v>
      </c>
      <c r="C25" s="20">
        <f>C26+C27+C28+C29</f>
        <v>26313.4</v>
      </c>
      <c r="D25" s="21">
        <f t="shared" si="0"/>
        <v>-10</v>
      </c>
      <c r="E25" s="12"/>
    </row>
    <row r="26" spans="1:8" s="1" customFormat="1" ht="39.75" customHeight="1" x14ac:dyDescent="0.2">
      <c r="A26" s="16" t="s">
        <v>24</v>
      </c>
      <c r="B26" s="22">
        <v>10690.1</v>
      </c>
      <c r="C26" s="22">
        <v>9736.2999999999993</v>
      </c>
      <c r="D26" s="23">
        <f t="shared" si="0"/>
        <v>-8.9</v>
      </c>
      <c r="E26" s="12"/>
    </row>
    <row r="27" spans="1:8" s="1" customFormat="1" ht="38.25" x14ac:dyDescent="0.2">
      <c r="A27" s="16" t="s">
        <v>25</v>
      </c>
      <c r="B27" s="22">
        <v>15335.6</v>
      </c>
      <c r="C27" s="22">
        <v>12715.8</v>
      </c>
      <c r="D27" s="21">
        <f t="shared" si="0"/>
        <v>-17.100000000000001</v>
      </c>
      <c r="E27" s="12"/>
      <c r="F27" s="9"/>
    </row>
    <row r="28" spans="1:8" s="1" customFormat="1" ht="42" customHeight="1" x14ac:dyDescent="0.2">
      <c r="A28" s="16" t="s">
        <v>26</v>
      </c>
      <c r="B28" s="22">
        <v>2384.1</v>
      </c>
      <c r="C28" s="22">
        <v>2811.4</v>
      </c>
      <c r="D28" s="21">
        <f t="shared" si="0"/>
        <v>17.899999999999999</v>
      </c>
      <c r="E28" s="12"/>
    </row>
    <row r="29" spans="1:8" s="1" customFormat="1" x14ac:dyDescent="0.2">
      <c r="A29" s="16" t="s">
        <v>27</v>
      </c>
      <c r="B29" s="22">
        <v>834.3</v>
      </c>
      <c r="C29" s="22">
        <v>1049.9000000000001</v>
      </c>
      <c r="D29" s="21">
        <f t="shared" si="0"/>
        <v>25.8</v>
      </c>
      <c r="E29" s="12"/>
    </row>
    <row r="30" spans="1:8" s="1" customFormat="1" ht="25.5" hidden="1" x14ac:dyDescent="0.2">
      <c r="A30" s="7" t="s">
        <v>48</v>
      </c>
      <c r="B30" s="20"/>
      <c r="C30" s="20"/>
      <c r="D30" s="21" t="e">
        <f t="shared" si="0"/>
        <v>#DIV/0!</v>
      </c>
      <c r="E30" s="12"/>
    </row>
    <row r="31" spans="1:8" s="1" customFormat="1" ht="25.5" hidden="1" x14ac:dyDescent="0.2">
      <c r="A31" s="7" t="s">
        <v>49</v>
      </c>
      <c r="B31" s="20"/>
      <c r="C31" s="20"/>
      <c r="D31" s="21" t="e">
        <f t="shared" si="0"/>
        <v>#DIV/0!</v>
      </c>
      <c r="E31" s="12"/>
    </row>
    <row r="32" spans="1:8" s="1" customFormat="1" ht="15" hidden="1" customHeight="1" x14ac:dyDescent="0.2">
      <c r="A32" s="7" t="s">
        <v>50</v>
      </c>
      <c r="B32" s="20"/>
      <c r="C32" s="20"/>
      <c r="D32" s="21" t="e">
        <f t="shared" si="0"/>
        <v>#DIV/0!</v>
      </c>
      <c r="E32" s="12"/>
      <c r="H32" s="3"/>
    </row>
    <row r="33" spans="1:8" s="1" customFormat="1" ht="38.25" hidden="1" customHeight="1" x14ac:dyDescent="0.2">
      <c r="A33" s="7" t="s">
        <v>51</v>
      </c>
      <c r="B33" s="20"/>
      <c r="C33" s="20"/>
      <c r="D33" s="21" t="e">
        <f t="shared" si="0"/>
        <v>#DIV/0!</v>
      </c>
      <c r="E33" s="12"/>
      <c r="H33" s="3"/>
    </row>
    <row r="34" spans="1:8" s="1" customFormat="1" ht="25.5" hidden="1" x14ac:dyDescent="0.2">
      <c r="A34" s="7" t="s">
        <v>52</v>
      </c>
      <c r="B34" s="20"/>
      <c r="C34" s="20"/>
      <c r="D34" s="21" t="e">
        <f t="shared" si="0"/>
        <v>#DIV/0!</v>
      </c>
      <c r="E34" s="12"/>
      <c r="H34" s="3"/>
    </row>
    <row r="35" spans="1:8" s="1" customFormat="1" x14ac:dyDescent="0.2">
      <c r="A35" s="5" t="s">
        <v>37</v>
      </c>
      <c r="B35" s="24">
        <v>88362.7</v>
      </c>
      <c r="C35" s="24">
        <v>95580</v>
      </c>
      <c r="D35" s="24">
        <f t="shared" si="0"/>
        <v>8.1999999999999993</v>
      </c>
      <c r="E35" s="12"/>
      <c r="H35" s="3"/>
    </row>
    <row r="36" spans="1:8" s="1" customFormat="1" ht="14.25" hidden="1" customHeight="1" x14ac:dyDescent="0.2">
      <c r="A36" s="7" t="s">
        <v>61</v>
      </c>
      <c r="B36" s="20"/>
      <c r="C36" s="20"/>
      <c r="D36" s="21" t="e">
        <f t="shared" si="0"/>
        <v>#DIV/0!</v>
      </c>
      <c r="E36" s="12"/>
      <c r="F36" s="9"/>
      <c r="H36" s="3"/>
    </row>
    <row r="37" spans="1:8" s="1" customFormat="1" hidden="1" x14ac:dyDescent="0.2">
      <c r="A37" s="7" t="s">
        <v>62</v>
      </c>
      <c r="B37" s="20"/>
      <c r="C37" s="20"/>
      <c r="D37" s="21" t="e">
        <f t="shared" si="0"/>
        <v>#DIV/0!</v>
      </c>
      <c r="E37" s="12"/>
      <c r="F37" s="9"/>
      <c r="H37" s="3"/>
    </row>
    <row r="38" spans="1:8" s="1" customFormat="1" ht="25.5" hidden="1" x14ac:dyDescent="0.2">
      <c r="A38" s="7" t="s">
        <v>63</v>
      </c>
      <c r="B38" s="20"/>
      <c r="C38" s="20"/>
      <c r="D38" s="21" t="e">
        <f t="shared" si="0"/>
        <v>#DIV/0!</v>
      </c>
      <c r="E38" s="12"/>
      <c r="F38" s="10"/>
      <c r="H38" s="3"/>
    </row>
    <row r="39" spans="1:8" s="1" customFormat="1" hidden="1" x14ac:dyDescent="0.2">
      <c r="A39" s="7" t="s">
        <v>64</v>
      </c>
      <c r="B39" s="20"/>
      <c r="C39" s="20"/>
      <c r="D39" s="21" t="e">
        <f t="shared" si="0"/>
        <v>#DIV/0!</v>
      </c>
      <c r="E39" s="12"/>
      <c r="F39" s="10"/>
      <c r="H39" s="3"/>
    </row>
    <row r="40" spans="1:8" s="1" customFormat="1" hidden="1" x14ac:dyDescent="0.2">
      <c r="A40" s="7" t="s">
        <v>65</v>
      </c>
      <c r="B40" s="20"/>
      <c r="C40" s="20"/>
      <c r="D40" s="21" t="e">
        <f t="shared" si="0"/>
        <v>#DIV/0!</v>
      </c>
      <c r="E40" s="12"/>
      <c r="H40" s="3"/>
    </row>
    <row r="41" spans="1:8" s="1" customFormat="1" hidden="1" x14ac:dyDescent="0.2">
      <c r="A41" s="7" t="s">
        <v>66</v>
      </c>
      <c r="B41" s="20"/>
      <c r="C41" s="20"/>
      <c r="D41" s="21" t="e">
        <f t="shared" si="0"/>
        <v>#DIV/0!</v>
      </c>
      <c r="E41" s="12"/>
      <c r="H41" s="3"/>
    </row>
    <row r="42" spans="1:8" s="1" customFormat="1" hidden="1" x14ac:dyDescent="0.2">
      <c r="A42" s="7" t="s">
        <v>67</v>
      </c>
      <c r="B42" s="20"/>
      <c r="C42" s="20"/>
      <c r="D42" s="21" t="e">
        <f t="shared" si="0"/>
        <v>#DIV/0!</v>
      </c>
      <c r="E42" s="12"/>
      <c r="H42" s="3"/>
    </row>
    <row r="43" spans="1:8" s="1" customFormat="1" hidden="1" x14ac:dyDescent="0.2">
      <c r="A43" s="7" t="s">
        <v>68</v>
      </c>
      <c r="B43" s="20"/>
      <c r="C43" s="20"/>
      <c r="D43" s="21" t="e">
        <f t="shared" si="0"/>
        <v>#DIV/0!</v>
      </c>
      <c r="E43" s="12"/>
      <c r="H43" s="3"/>
    </row>
    <row r="44" spans="1:8" s="1" customFormat="1" hidden="1" x14ac:dyDescent="0.2">
      <c r="A44" s="7" t="s">
        <v>69</v>
      </c>
      <c r="B44" s="20"/>
      <c r="C44" s="20"/>
      <c r="D44" s="21" t="e">
        <f t="shared" si="0"/>
        <v>#DIV/0!</v>
      </c>
      <c r="E44" s="12"/>
      <c r="H44" s="3"/>
    </row>
    <row r="45" spans="1:8" s="1" customFormat="1" hidden="1" x14ac:dyDescent="0.2">
      <c r="A45" s="7" t="s">
        <v>54</v>
      </c>
      <c r="B45" s="20"/>
      <c r="C45" s="20"/>
      <c r="D45" s="21" t="e">
        <f>C45/B45*100-100</f>
        <v>#DIV/0!</v>
      </c>
      <c r="E45" s="12"/>
      <c r="H45" s="3"/>
    </row>
    <row r="46" spans="1:8" s="1" customFormat="1" hidden="1" x14ac:dyDescent="0.2">
      <c r="A46" s="7" t="s">
        <v>55</v>
      </c>
      <c r="B46" s="20"/>
      <c r="C46" s="20"/>
      <c r="D46" s="21" t="e">
        <f>C46/B46*100-100</f>
        <v>#DIV/0!</v>
      </c>
      <c r="E46" s="12"/>
      <c r="H46" s="3"/>
    </row>
    <row r="47" spans="1:8" s="1" customFormat="1" ht="25.5" hidden="1" x14ac:dyDescent="0.2">
      <c r="A47" s="7" t="s">
        <v>56</v>
      </c>
      <c r="B47" s="20"/>
      <c r="C47" s="20"/>
      <c r="D47" s="21" t="e">
        <f>C47/B47*100-100</f>
        <v>#DIV/0!</v>
      </c>
      <c r="E47" s="12"/>
      <c r="H47" s="3"/>
    </row>
    <row r="48" spans="1:8" s="1" customFormat="1" hidden="1" x14ac:dyDescent="0.2">
      <c r="A48" s="7" t="s">
        <v>57</v>
      </c>
      <c r="B48" s="20"/>
      <c r="C48" s="20"/>
      <c r="D48" s="21" t="e">
        <f>C48/B48*100-100</f>
        <v>#DIV/0!</v>
      </c>
      <c r="E48" s="12"/>
      <c r="H48" s="3"/>
    </row>
    <row r="49" spans="1:8" s="1" customFormat="1" ht="38.25" hidden="1" x14ac:dyDescent="0.2">
      <c r="A49" s="7" t="s">
        <v>58</v>
      </c>
      <c r="B49" s="20"/>
      <c r="C49" s="20"/>
      <c r="D49" s="21" t="e">
        <f>C49/B49*100-100</f>
        <v>#DIV/0!</v>
      </c>
      <c r="E49" s="12"/>
      <c r="H49" s="3"/>
    </row>
    <row r="50" spans="1:8" s="1" customFormat="1" ht="25.5" hidden="1" x14ac:dyDescent="0.2">
      <c r="A50" s="7" t="s">
        <v>59</v>
      </c>
      <c r="B50" s="20"/>
      <c r="C50" s="20"/>
      <c r="D50" s="21" t="s">
        <v>39</v>
      </c>
      <c r="E50" s="12"/>
      <c r="H50" s="3"/>
    </row>
    <row r="51" spans="1:8" s="1" customFormat="1" hidden="1" x14ac:dyDescent="0.2">
      <c r="A51" s="7" t="s">
        <v>60</v>
      </c>
      <c r="B51" s="20"/>
      <c r="C51" s="20"/>
      <c r="D51" s="21" t="e">
        <f>C51/B51*100-100</f>
        <v>#DIV/0!</v>
      </c>
      <c r="E51" s="12"/>
      <c r="H51" s="3"/>
    </row>
    <row r="52" spans="1:8" s="1" customFormat="1" hidden="1" x14ac:dyDescent="0.2">
      <c r="A52" s="7" t="s">
        <v>70</v>
      </c>
      <c r="B52" s="20"/>
      <c r="C52" s="20"/>
      <c r="D52" s="21" t="e">
        <f t="shared" ref="D52:D55" si="1">C52/B52*100-100</f>
        <v>#DIV/0!</v>
      </c>
      <c r="E52" s="12"/>
      <c r="H52" s="3"/>
    </row>
    <row r="53" spans="1:8" s="1" customFormat="1" hidden="1" x14ac:dyDescent="0.2">
      <c r="A53" s="7" t="s">
        <v>71</v>
      </c>
      <c r="B53" s="20"/>
      <c r="C53" s="20"/>
      <c r="D53" s="21" t="e">
        <f t="shared" si="1"/>
        <v>#DIV/0!</v>
      </c>
      <c r="E53" s="12"/>
      <c r="H53" s="3"/>
    </row>
    <row r="54" spans="1:8" s="1" customFormat="1" hidden="1" x14ac:dyDescent="0.2">
      <c r="A54" s="7" t="s">
        <v>72</v>
      </c>
      <c r="B54" s="20"/>
      <c r="C54" s="20"/>
      <c r="D54" s="21" t="e">
        <f t="shared" si="1"/>
        <v>#DIV/0!</v>
      </c>
      <c r="E54" s="12"/>
    </row>
    <row r="55" spans="1:8" s="1" customFormat="1" ht="25.5" hidden="1" x14ac:dyDescent="0.2">
      <c r="A55" s="7" t="s">
        <v>73</v>
      </c>
      <c r="B55" s="20"/>
      <c r="C55" s="20"/>
      <c r="D55" s="21" t="e">
        <f t="shared" si="1"/>
        <v>#DIV/0!</v>
      </c>
      <c r="E55" s="12"/>
    </row>
    <row r="56" spans="1:8" s="1" customFormat="1" ht="39.75" hidden="1" customHeight="1" x14ac:dyDescent="0.2">
      <c r="A56" s="7" t="s">
        <v>74</v>
      </c>
      <c r="B56" s="20"/>
      <c r="C56" s="20"/>
      <c r="D56" s="21" t="e">
        <f>C56/B56*100-100</f>
        <v>#DIV/0!</v>
      </c>
      <c r="E56" s="12"/>
    </row>
    <row r="57" spans="1:8" s="1" customFormat="1" ht="25.5" x14ac:dyDescent="0.2">
      <c r="A57" s="5" t="s">
        <v>28</v>
      </c>
      <c r="B57" s="24">
        <f>B5-B35</f>
        <v>1631.2</v>
      </c>
      <c r="C57" s="24">
        <f>C5-C35</f>
        <v>-2499.8000000000002</v>
      </c>
      <c r="D57" s="24" t="s">
        <v>53</v>
      </c>
      <c r="E57" s="12"/>
    </row>
    <row r="58" spans="1:8" s="1" customFormat="1" ht="25.5" x14ac:dyDescent="0.2">
      <c r="A58" s="5" t="s">
        <v>38</v>
      </c>
      <c r="B58" s="24">
        <f>B59+B60+B61+B62+B66</f>
        <v>-1631.2</v>
      </c>
      <c r="C58" s="24">
        <f>C59+C60+C61+C62+C66</f>
        <v>2499.8000000000002</v>
      </c>
      <c r="D58" s="24" t="s">
        <v>53</v>
      </c>
      <c r="E58" s="12"/>
    </row>
    <row r="59" spans="1:8" s="1" customFormat="1" ht="38.25" x14ac:dyDescent="0.2">
      <c r="A59" s="7" t="s">
        <v>29</v>
      </c>
      <c r="B59" s="14">
        <v>-0.02</v>
      </c>
      <c r="C59" s="14">
        <v>-0.01</v>
      </c>
      <c r="D59" s="21">
        <f>C59/B59*100-100</f>
        <v>-50</v>
      </c>
      <c r="E59" s="12"/>
    </row>
    <row r="60" spans="1:8" s="1" customFormat="1" ht="25.5" x14ac:dyDescent="0.2">
      <c r="A60" s="7" t="s">
        <v>30</v>
      </c>
      <c r="B60" s="20">
        <v>-1408.5</v>
      </c>
      <c r="C60" s="20">
        <v>3667.5</v>
      </c>
      <c r="D60" s="21">
        <f t="shared" ref="D60" si="2">C60/B60*100-100</f>
        <v>-360.4</v>
      </c>
      <c r="E60" s="12"/>
    </row>
    <row r="61" spans="1:8" s="1" customFormat="1" ht="25.5" x14ac:dyDescent="0.2">
      <c r="A61" s="7" t="s">
        <v>31</v>
      </c>
      <c r="B61" s="20">
        <v>-1479.8</v>
      </c>
      <c r="C61" s="20">
        <v>-870.9</v>
      </c>
      <c r="D61" s="21">
        <f>C61/B61*100-100</f>
        <v>-41.1</v>
      </c>
      <c r="E61" s="12"/>
    </row>
    <row r="62" spans="1:8" s="1" customFormat="1" ht="25.5" x14ac:dyDescent="0.2">
      <c r="A62" s="7" t="s">
        <v>32</v>
      </c>
      <c r="B62" s="14">
        <v>0.01</v>
      </c>
      <c r="C62" s="20">
        <v>604.1</v>
      </c>
      <c r="D62" s="21" t="s">
        <v>53</v>
      </c>
      <c r="E62" s="12"/>
    </row>
    <row r="63" spans="1:8" s="1" customFormat="1" ht="39" hidden="1" customHeight="1" x14ac:dyDescent="0.2">
      <c r="A63" s="16" t="s">
        <v>33</v>
      </c>
      <c r="B63" s="15"/>
      <c r="C63" s="15"/>
      <c r="D63" s="23" t="s">
        <v>53</v>
      </c>
      <c r="E63" s="12"/>
    </row>
    <row r="64" spans="1:8" s="1" customFormat="1" ht="37.5" hidden="1" customHeight="1" x14ac:dyDescent="0.2">
      <c r="A64" s="16" t="s">
        <v>34</v>
      </c>
      <c r="B64" s="22"/>
      <c r="C64" s="22"/>
      <c r="D64" s="23" t="e">
        <f t="shared" ref="D64:D66" si="3">C64/B64*100-100</f>
        <v>#DIV/0!</v>
      </c>
      <c r="E64" s="12"/>
    </row>
    <row r="65" spans="1:5" s="1" customFormat="1" ht="33" hidden="1" customHeight="1" x14ac:dyDescent="0.2">
      <c r="A65" s="8" t="s">
        <v>75</v>
      </c>
      <c r="B65" s="20"/>
      <c r="C65" s="20"/>
      <c r="D65" s="21" t="s">
        <v>53</v>
      </c>
      <c r="E65" s="12"/>
    </row>
    <row r="66" spans="1:5" ht="25.5" customHeight="1" x14ac:dyDescent="0.2">
      <c r="A66" s="7" t="s">
        <v>35</v>
      </c>
      <c r="B66" s="20">
        <v>1257.0999999999999</v>
      </c>
      <c r="C66" s="20">
        <v>-900.9</v>
      </c>
      <c r="D66" s="21">
        <f t="shared" si="3"/>
        <v>-171.7</v>
      </c>
      <c r="E66" s="12"/>
    </row>
  </sheetData>
  <mergeCells count="2">
    <mergeCell ref="B1:D1"/>
    <mergeCell ref="A2:D2"/>
  </mergeCells>
  <printOptions horizontalCentered="1"/>
  <pageMargins left="0.23622047244094491" right="0.23622047244094491" top="0.74803149606299213" bottom="0.74803149606299213" header="0.23622047244094491" footer="0.23622047244094491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9"/>
  <sheetViews>
    <sheetView view="pageBreakPreview" zoomScale="115" zoomScaleSheetLayoutView="115" workbookViewId="0">
      <pane xSplit="1" ySplit="4" topLeftCell="B68" activePane="bottomRight" state="frozen"/>
      <selection pane="topRight"/>
      <selection pane="bottomLeft"/>
      <selection pane="bottomRight" activeCell="C70" sqref="C70"/>
    </sheetView>
  </sheetViews>
  <sheetFormatPr defaultRowHeight="12.75" x14ac:dyDescent="0.2"/>
  <cols>
    <col min="1" max="1" width="37.7109375" style="2" customWidth="1"/>
    <col min="2" max="3" width="13.85546875" style="11" customWidth="1"/>
    <col min="4" max="4" width="10.85546875" style="11" customWidth="1"/>
    <col min="5" max="16384" width="9.140625" style="11"/>
  </cols>
  <sheetData>
    <row r="1" spans="1:5" x14ac:dyDescent="0.2">
      <c r="B1" s="31" t="s">
        <v>78</v>
      </c>
      <c r="C1" s="31"/>
      <c r="D1" s="32"/>
    </row>
    <row r="2" spans="1:5" ht="22.5" customHeight="1" x14ac:dyDescent="0.2">
      <c r="A2" s="33" t="s">
        <v>82</v>
      </c>
      <c r="B2" s="34"/>
      <c r="C2" s="34"/>
      <c r="D2" s="35"/>
    </row>
    <row r="3" spans="1:5" ht="12" customHeight="1" x14ac:dyDescent="0.2">
      <c r="A3" s="13"/>
    </row>
    <row r="4" spans="1:5" ht="66.75" customHeight="1" x14ac:dyDescent="0.2">
      <c r="A4" s="4" t="s">
        <v>0</v>
      </c>
      <c r="B4" s="4" t="s">
        <v>77</v>
      </c>
      <c r="C4" s="4" t="s">
        <v>79</v>
      </c>
      <c r="D4" s="4" t="s">
        <v>80</v>
      </c>
    </row>
    <row r="5" spans="1:5" s="1" customFormat="1" x14ac:dyDescent="0.2">
      <c r="A5" s="5" t="s">
        <v>36</v>
      </c>
      <c r="B5" s="17">
        <f>B6+B37</f>
        <v>78439.8</v>
      </c>
      <c r="C5" s="17">
        <f>C6+C37</f>
        <v>79582.100000000006</v>
      </c>
      <c r="D5" s="17">
        <f>C5/B5*100-100</f>
        <v>1.5</v>
      </c>
      <c r="E5" s="12"/>
    </row>
    <row r="6" spans="1:5" s="1" customFormat="1" x14ac:dyDescent="0.2">
      <c r="A6" s="6" t="s">
        <v>1</v>
      </c>
      <c r="B6" s="18">
        <f>B8+B9+B11+B16+B18+B20+B21+B22+B24+B25+B26+B27+B29+B30+B31+B32+B33+B35+B36</f>
        <v>49082.5</v>
      </c>
      <c r="C6" s="18">
        <f>C8+C9+C11+C16+C18+C20+C21+C22+C24+C25+C26+C27+C29+C30+C31+C32+C33+C35+C36+C19</f>
        <v>47483.6</v>
      </c>
      <c r="D6" s="19">
        <f>C6/B6*100-100</f>
        <v>-3.3</v>
      </c>
      <c r="E6" s="12"/>
    </row>
    <row r="7" spans="1:5" s="1" customFormat="1" hidden="1" x14ac:dyDescent="0.2">
      <c r="A7" s="7" t="s">
        <v>2</v>
      </c>
      <c r="B7" s="20"/>
      <c r="C7" s="20"/>
      <c r="D7" s="21" t="e">
        <f t="shared" ref="D7:D57" si="0">C7/B7*100-100</f>
        <v>#DIV/0!</v>
      </c>
      <c r="E7" s="12"/>
    </row>
    <row r="8" spans="1:5" s="1" customFormat="1" x14ac:dyDescent="0.2">
      <c r="A8" s="7" t="s">
        <v>3</v>
      </c>
      <c r="B8" s="20">
        <v>10433.5</v>
      </c>
      <c r="C8" s="20">
        <v>6962.6</v>
      </c>
      <c r="D8" s="21">
        <f t="shared" si="0"/>
        <v>-33.299999999999997</v>
      </c>
      <c r="E8" s="12"/>
    </row>
    <row r="9" spans="1:5" s="1" customFormat="1" x14ac:dyDescent="0.2">
      <c r="A9" s="7" t="s">
        <v>4</v>
      </c>
      <c r="B9" s="20">
        <v>16887.400000000001</v>
      </c>
      <c r="C9" s="20">
        <v>19453.7</v>
      </c>
      <c r="D9" s="21">
        <f t="shared" si="0"/>
        <v>15.2</v>
      </c>
      <c r="E9" s="12"/>
    </row>
    <row r="10" spans="1:5" s="1" customFormat="1" ht="30.75" hidden="1" customHeight="1" x14ac:dyDescent="0.2">
      <c r="A10" s="7" t="s">
        <v>5</v>
      </c>
      <c r="B10" s="20"/>
      <c r="C10" s="20"/>
      <c r="D10" s="21" t="e">
        <f t="shared" si="0"/>
        <v>#DIV/0!</v>
      </c>
      <c r="E10" s="12"/>
    </row>
    <row r="11" spans="1:5" s="1" customFormat="1" ht="12.75" customHeight="1" x14ac:dyDescent="0.2">
      <c r="A11" s="7" t="s">
        <v>6</v>
      </c>
      <c r="B11" s="20">
        <v>8025.8</v>
      </c>
      <c r="C11" s="20">
        <v>6565.7</v>
      </c>
      <c r="D11" s="21">
        <f t="shared" si="0"/>
        <v>-18.2</v>
      </c>
      <c r="E11" s="12"/>
    </row>
    <row r="12" spans="1:5" s="1" customFormat="1" hidden="1" x14ac:dyDescent="0.2">
      <c r="A12" s="7" t="s">
        <v>7</v>
      </c>
      <c r="B12" s="20"/>
      <c r="C12" s="20"/>
      <c r="D12" s="21" t="e">
        <f t="shared" si="0"/>
        <v>#DIV/0!</v>
      </c>
      <c r="E12" s="12"/>
    </row>
    <row r="13" spans="1:5" s="1" customFormat="1" ht="15" hidden="1" customHeight="1" x14ac:dyDescent="0.2">
      <c r="A13" s="7" t="s">
        <v>8</v>
      </c>
      <c r="B13" s="20"/>
      <c r="C13" s="20"/>
      <c r="D13" s="21" t="e">
        <f t="shared" si="0"/>
        <v>#DIV/0!</v>
      </c>
      <c r="E13" s="12"/>
    </row>
    <row r="14" spans="1:5" s="1" customFormat="1" ht="38.25" hidden="1" x14ac:dyDescent="0.2">
      <c r="A14" s="7" t="s">
        <v>9</v>
      </c>
      <c r="B14" s="20"/>
      <c r="C14" s="20"/>
      <c r="D14" s="21" t="e">
        <f t="shared" si="0"/>
        <v>#DIV/0!</v>
      </c>
      <c r="E14" s="12"/>
    </row>
    <row r="15" spans="1:5" s="1" customFormat="1" hidden="1" x14ac:dyDescent="0.2">
      <c r="A15" s="7" t="s">
        <v>10</v>
      </c>
      <c r="B15" s="20"/>
      <c r="C15" s="20"/>
      <c r="D15" s="21" t="e">
        <f t="shared" si="0"/>
        <v>#DIV/0!</v>
      </c>
      <c r="E15" s="12"/>
    </row>
    <row r="16" spans="1:5" s="1" customFormat="1" ht="27.75" customHeight="1" x14ac:dyDescent="0.2">
      <c r="A16" s="7" t="s">
        <v>11</v>
      </c>
      <c r="B16" s="20">
        <v>4274</v>
      </c>
      <c r="C16" s="20">
        <v>4195.6000000000004</v>
      </c>
      <c r="D16" s="21">
        <f t="shared" si="0"/>
        <v>-1.8</v>
      </c>
      <c r="E16" s="12"/>
    </row>
    <row r="17" spans="1:6" s="1" customFormat="1" ht="14.25" hidden="1" customHeight="1" x14ac:dyDescent="0.2">
      <c r="A17" s="7" t="s">
        <v>12</v>
      </c>
      <c r="B17" s="20"/>
      <c r="C17" s="20"/>
      <c r="D17" s="21" t="e">
        <f t="shared" si="0"/>
        <v>#DIV/0!</v>
      </c>
      <c r="E17" s="12"/>
    </row>
    <row r="18" spans="1:6" s="1" customFormat="1" ht="14.25" customHeight="1" x14ac:dyDescent="0.2">
      <c r="A18" s="7" t="s">
        <v>76</v>
      </c>
      <c r="B18" s="20">
        <v>193</v>
      </c>
      <c r="C18" s="20">
        <v>273.8</v>
      </c>
      <c r="D18" s="21">
        <f t="shared" si="0"/>
        <v>41.9</v>
      </c>
      <c r="E18" s="12"/>
    </row>
    <row r="19" spans="1:6" s="1" customFormat="1" ht="51" x14ac:dyDescent="0.2">
      <c r="A19" s="7" t="s">
        <v>81</v>
      </c>
      <c r="B19" s="20"/>
      <c r="C19" s="20">
        <v>3.5</v>
      </c>
      <c r="D19" s="21" t="s">
        <v>53</v>
      </c>
      <c r="E19" s="12"/>
    </row>
    <row r="20" spans="1:6" s="1" customFormat="1" x14ac:dyDescent="0.2">
      <c r="A20" s="7" t="s">
        <v>13</v>
      </c>
      <c r="B20" s="20">
        <v>3221.5</v>
      </c>
      <c r="C20" s="20">
        <v>3408.7</v>
      </c>
      <c r="D20" s="21">
        <f t="shared" si="0"/>
        <v>5.8</v>
      </c>
      <c r="E20" s="12"/>
    </row>
    <row r="21" spans="1:6" s="1" customFormat="1" x14ac:dyDescent="0.2">
      <c r="A21" s="7" t="s">
        <v>14</v>
      </c>
      <c r="B21" s="20">
        <v>1106</v>
      </c>
      <c r="C21" s="20">
        <v>1094.0999999999999</v>
      </c>
      <c r="D21" s="21">
        <f t="shared" si="0"/>
        <v>-1.1000000000000001</v>
      </c>
      <c r="E21" s="12"/>
    </row>
    <row r="22" spans="1:6" s="1" customFormat="1" x14ac:dyDescent="0.2">
      <c r="A22" s="7" t="s">
        <v>15</v>
      </c>
      <c r="B22" s="20">
        <v>0.7</v>
      </c>
      <c r="C22" s="20">
        <v>0.7</v>
      </c>
      <c r="D22" s="21">
        <f t="shared" si="0"/>
        <v>0</v>
      </c>
      <c r="E22" s="12"/>
    </row>
    <row r="23" spans="1:6" s="1" customFormat="1" ht="38.25" hidden="1" x14ac:dyDescent="0.2">
      <c r="A23" s="7" t="s">
        <v>16</v>
      </c>
      <c r="B23" s="20"/>
      <c r="C23" s="20"/>
      <c r="D23" s="21" t="e">
        <f t="shared" si="0"/>
        <v>#DIV/0!</v>
      </c>
      <c r="E23" s="12"/>
    </row>
    <row r="24" spans="1:6" s="1" customFormat="1" x14ac:dyDescent="0.2">
      <c r="A24" s="7" t="s">
        <v>17</v>
      </c>
      <c r="B24" s="20">
        <v>2256.8000000000002</v>
      </c>
      <c r="C24" s="20">
        <v>2474.6999999999998</v>
      </c>
      <c r="D24" s="21">
        <f t="shared" si="0"/>
        <v>9.6999999999999993</v>
      </c>
      <c r="E24" s="12"/>
    </row>
    <row r="25" spans="1:6" s="1" customFormat="1" ht="38.25" x14ac:dyDescent="0.2">
      <c r="A25" s="7" t="s">
        <v>18</v>
      </c>
      <c r="B25" s="20">
        <v>80.8</v>
      </c>
      <c r="C25" s="20">
        <v>69.3</v>
      </c>
      <c r="D25" s="21">
        <f t="shared" si="0"/>
        <v>-14.2</v>
      </c>
      <c r="E25" s="12"/>
    </row>
    <row r="26" spans="1:6" s="1" customFormat="1" x14ac:dyDescent="0.2">
      <c r="A26" s="7" t="s">
        <v>40</v>
      </c>
      <c r="B26" s="20">
        <v>83.5</v>
      </c>
      <c r="C26" s="20">
        <v>100.3</v>
      </c>
      <c r="D26" s="21">
        <f t="shared" si="0"/>
        <v>20.100000000000001</v>
      </c>
      <c r="E26" s="12"/>
    </row>
    <row r="27" spans="1:6" s="1" customFormat="1" ht="38.25" x14ac:dyDescent="0.2">
      <c r="A27" s="7" t="s">
        <v>41</v>
      </c>
      <c r="B27" s="20">
        <v>303.7</v>
      </c>
      <c r="C27" s="20">
        <v>214.9</v>
      </c>
      <c r="D27" s="21">
        <f t="shared" si="0"/>
        <v>-29.2</v>
      </c>
      <c r="E27" s="12"/>
      <c r="F27" s="9"/>
    </row>
    <row r="28" spans="1:6" s="1" customFormat="1" ht="25.5" hidden="1" x14ac:dyDescent="0.2">
      <c r="A28" s="7" t="s">
        <v>19</v>
      </c>
      <c r="B28" s="20"/>
      <c r="C28" s="20"/>
      <c r="D28" s="21" t="e">
        <f t="shared" si="0"/>
        <v>#DIV/0!</v>
      </c>
      <c r="E28" s="12"/>
    </row>
    <row r="29" spans="1:6" s="1" customFormat="1" ht="25.5" x14ac:dyDescent="0.2">
      <c r="A29" s="7" t="s">
        <v>20</v>
      </c>
      <c r="B29" s="20">
        <v>68.099999999999994</v>
      </c>
      <c r="C29" s="20">
        <v>100.3</v>
      </c>
      <c r="D29" s="21">
        <f t="shared" si="0"/>
        <v>47.3</v>
      </c>
      <c r="E29" s="12"/>
    </row>
    <row r="30" spans="1:6" s="1" customFormat="1" x14ac:dyDescent="0.2">
      <c r="A30" s="7" t="s">
        <v>21</v>
      </c>
      <c r="B30" s="20">
        <v>100.8</v>
      </c>
      <c r="C30" s="20">
        <v>61.5</v>
      </c>
      <c r="D30" s="21">
        <f t="shared" si="0"/>
        <v>-39</v>
      </c>
      <c r="E30" s="12"/>
    </row>
    <row r="31" spans="1:6" s="1" customFormat="1" x14ac:dyDescent="0.2">
      <c r="A31" s="7" t="s">
        <v>22</v>
      </c>
      <c r="B31" s="20">
        <v>1060.0999999999999</v>
      </c>
      <c r="C31" s="20">
        <v>1277.7</v>
      </c>
      <c r="D31" s="21">
        <f t="shared" si="0"/>
        <v>20.5</v>
      </c>
      <c r="E31" s="12"/>
    </row>
    <row r="32" spans="1:6" s="1" customFormat="1" ht="25.5" x14ac:dyDescent="0.2">
      <c r="A32" s="7" t="s">
        <v>42</v>
      </c>
      <c r="B32" s="20">
        <v>182.2</v>
      </c>
      <c r="C32" s="20">
        <v>219.1</v>
      </c>
      <c r="D32" s="21">
        <f t="shared" si="0"/>
        <v>20.3</v>
      </c>
      <c r="E32" s="12"/>
    </row>
    <row r="33" spans="1:8" s="1" customFormat="1" ht="30" customHeight="1" x14ac:dyDescent="0.2">
      <c r="A33" s="7" t="s">
        <v>43</v>
      </c>
      <c r="B33" s="20">
        <v>53.7</v>
      </c>
      <c r="C33" s="20">
        <v>22.7</v>
      </c>
      <c r="D33" s="21">
        <f t="shared" si="0"/>
        <v>-57.7</v>
      </c>
      <c r="E33" s="12"/>
    </row>
    <row r="34" spans="1:8" s="1" customFormat="1" ht="21.75" hidden="1" customHeight="1" x14ac:dyDescent="0.2">
      <c r="A34" s="7" t="s">
        <v>44</v>
      </c>
      <c r="B34" s="20"/>
      <c r="C34" s="20"/>
      <c r="D34" s="21" t="e">
        <f t="shared" si="0"/>
        <v>#DIV/0!</v>
      </c>
      <c r="E34" s="12"/>
    </row>
    <row r="35" spans="1:8" s="1" customFormat="1" x14ac:dyDescent="0.2">
      <c r="A35" s="7" t="s">
        <v>45</v>
      </c>
      <c r="B35" s="20">
        <v>744.2</v>
      </c>
      <c r="C35" s="20">
        <v>977.8</v>
      </c>
      <c r="D35" s="21">
        <f t="shared" si="0"/>
        <v>31.4</v>
      </c>
      <c r="E35" s="12"/>
    </row>
    <row r="36" spans="1:8" s="1" customFormat="1" x14ac:dyDescent="0.2">
      <c r="A36" s="7" t="s">
        <v>46</v>
      </c>
      <c r="B36" s="20">
        <v>6.7</v>
      </c>
      <c r="C36" s="20">
        <v>6.9</v>
      </c>
      <c r="D36" s="21">
        <f t="shared" si="0"/>
        <v>3</v>
      </c>
      <c r="E36" s="12"/>
    </row>
    <row r="37" spans="1:8" s="1" customFormat="1" x14ac:dyDescent="0.2">
      <c r="A37" s="6" t="s">
        <v>23</v>
      </c>
      <c r="B37" s="18">
        <f>B38+B43+B44+B45+B46+B47</f>
        <v>29357.3</v>
      </c>
      <c r="C37" s="18">
        <f>C38+C43+C44+C45+C46+C47</f>
        <v>32098.5</v>
      </c>
      <c r="D37" s="19">
        <f t="shared" si="0"/>
        <v>9.3000000000000007</v>
      </c>
      <c r="E37" s="12"/>
    </row>
    <row r="38" spans="1:8" s="1" customFormat="1" ht="38.25" x14ac:dyDescent="0.2">
      <c r="A38" s="7" t="s">
        <v>47</v>
      </c>
      <c r="B38" s="20">
        <f>B39+B40+B41+B42</f>
        <v>29244.1</v>
      </c>
      <c r="C38" s="20">
        <f>C39+C40+C41+C42</f>
        <v>26313.4</v>
      </c>
      <c r="D38" s="21">
        <f t="shared" si="0"/>
        <v>-10</v>
      </c>
      <c r="E38" s="12"/>
    </row>
    <row r="39" spans="1:8" s="1" customFormat="1" ht="39.75" customHeight="1" x14ac:dyDescent="0.2">
      <c r="A39" s="16" t="s">
        <v>24</v>
      </c>
      <c r="B39" s="22">
        <v>10690.1</v>
      </c>
      <c r="C39" s="22">
        <v>9736.2999999999993</v>
      </c>
      <c r="D39" s="23">
        <f t="shared" si="0"/>
        <v>-8.9</v>
      </c>
      <c r="E39" s="27">
        <v>9736335800</v>
      </c>
    </row>
    <row r="40" spans="1:8" s="1" customFormat="1" ht="38.25" x14ac:dyDescent="0.2">
      <c r="A40" s="16" t="s">
        <v>25</v>
      </c>
      <c r="B40" s="22">
        <v>15335.6</v>
      </c>
      <c r="C40" s="22">
        <v>12715.8</v>
      </c>
      <c r="D40" s="21">
        <f t="shared" si="0"/>
        <v>-17.100000000000001</v>
      </c>
      <c r="E40" s="27">
        <v>12715820907.82</v>
      </c>
      <c r="F40" s="9"/>
    </row>
    <row r="41" spans="1:8" s="1" customFormat="1" ht="42" customHeight="1" x14ac:dyDescent="0.2">
      <c r="A41" s="16" t="s">
        <v>26</v>
      </c>
      <c r="B41" s="22">
        <v>2384.1</v>
      </c>
      <c r="C41" s="22">
        <v>2811.4</v>
      </c>
      <c r="D41" s="21">
        <f t="shared" si="0"/>
        <v>17.899999999999999</v>
      </c>
      <c r="E41" s="28">
        <v>2811425154.6199999</v>
      </c>
    </row>
    <row r="42" spans="1:8" s="1" customFormat="1" x14ac:dyDescent="0.2">
      <c r="A42" s="16" t="s">
        <v>27</v>
      </c>
      <c r="B42" s="22">
        <v>834.3</v>
      </c>
      <c r="C42" s="22">
        <v>1049.9000000000001</v>
      </c>
      <c r="D42" s="21">
        <f t="shared" si="0"/>
        <v>25.8</v>
      </c>
      <c r="E42" s="27">
        <v>1049904455.8</v>
      </c>
    </row>
    <row r="43" spans="1:8" s="1" customFormat="1" ht="25.5" x14ac:dyDescent="0.2">
      <c r="A43" s="7" t="s">
        <v>48</v>
      </c>
      <c r="B43" s="20">
        <v>276.60000000000002</v>
      </c>
      <c r="C43" s="20">
        <v>5338.5</v>
      </c>
      <c r="D43" s="21">
        <f t="shared" si="0"/>
        <v>1830</v>
      </c>
      <c r="E43" s="12"/>
    </row>
    <row r="44" spans="1:8" s="1" customFormat="1" ht="25.5" x14ac:dyDescent="0.2">
      <c r="A44" s="7" t="s">
        <v>49</v>
      </c>
      <c r="B44" s="20">
        <v>-0.2</v>
      </c>
      <c r="C44" s="20">
        <v>5</v>
      </c>
      <c r="D44" s="21">
        <f t="shared" si="0"/>
        <v>-2600</v>
      </c>
      <c r="E44" s="12"/>
    </row>
    <row r="45" spans="1:8" s="1" customFormat="1" ht="15" customHeight="1" x14ac:dyDescent="0.2">
      <c r="A45" s="7" t="s">
        <v>50</v>
      </c>
      <c r="B45" s="20">
        <v>19.5</v>
      </c>
      <c r="C45" s="20">
        <v>183.4</v>
      </c>
      <c r="D45" s="21">
        <f t="shared" si="0"/>
        <v>840.5</v>
      </c>
      <c r="E45" s="12"/>
      <c r="H45" s="3"/>
    </row>
    <row r="46" spans="1:8" s="1" customFormat="1" ht="38.25" customHeight="1" x14ac:dyDescent="0.2">
      <c r="A46" s="7" t="s">
        <v>51</v>
      </c>
      <c r="B46" s="20">
        <v>139.30000000000001</v>
      </c>
      <c r="C46" s="20">
        <v>555.1</v>
      </c>
      <c r="D46" s="21">
        <f t="shared" si="0"/>
        <v>298.5</v>
      </c>
      <c r="E46" s="12"/>
      <c r="H46" s="3"/>
    </row>
    <row r="47" spans="1:8" s="1" customFormat="1" ht="25.5" x14ac:dyDescent="0.2">
      <c r="A47" s="7" t="s">
        <v>52</v>
      </c>
      <c r="B47" s="20">
        <v>-322</v>
      </c>
      <c r="C47" s="20">
        <v>-296.89999999999998</v>
      </c>
      <c r="D47" s="21">
        <f t="shared" si="0"/>
        <v>-7.8</v>
      </c>
      <c r="E47" s="12"/>
      <c r="H47" s="3"/>
    </row>
    <row r="48" spans="1:8" s="1" customFormat="1" x14ac:dyDescent="0.2">
      <c r="A48" s="5" t="s">
        <v>37</v>
      </c>
      <c r="B48" s="24">
        <f>B49+B50+B51+B52+B53+B54+B55+B56+B57+B65+B66+B67+B68+B69</f>
        <v>76958.399999999994</v>
      </c>
      <c r="C48" s="24">
        <f>C49+C50+C51+C52+C53+C54+C55+C56+C57+C65+C66+C67+C68+C69</f>
        <v>82698.600000000006</v>
      </c>
      <c r="D48" s="24">
        <f t="shared" si="0"/>
        <v>7.5</v>
      </c>
      <c r="E48" s="12"/>
      <c r="H48" s="3"/>
    </row>
    <row r="49" spans="1:8" s="1" customFormat="1" ht="14.25" customHeight="1" x14ac:dyDescent="0.2">
      <c r="A49" s="7" t="s">
        <v>61</v>
      </c>
      <c r="B49" s="20">
        <v>2808</v>
      </c>
      <c r="C49" s="20">
        <v>2869</v>
      </c>
      <c r="D49" s="21">
        <f t="shared" si="0"/>
        <v>2.2000000000000002</v>
      </c>
      <c r="E49" s="12"/>
      <c r="F49" s="9"/>
      <c r="H49" s="3"/>
    </row>
    <row r="50" spans="1:8" s="1" customFormat="1" x14ac:dyDescent="0.2">
      <c r="A50" s="7" t="s">
        <v>62</v>
      </c>
      <c r="B50" s="20">
        <v>24</v>
      </c>
      <c r="C50" s="20">
        <v>30</v>
      </c>
      <c r="D50" s="21">
        <f t="shared" si="0"/>
        <v>25</v>
      </c>
      <c r="E50" s="12"/>
      <c r="F50" s="9"/>
      <c r="H50" s="3"/>
    </row>
    <row r="51" spans="1:8" s="1" customFormat="1" ht="25.5" x14ac:dyDescent="0.2">
      <c r="A51" s="7" t="s">
        <v>63</v>
      </c>
      <c r="B51" s="20">
        <v>1409.1</v>
      </c>
      <c r="C51" s="20">
        <v>1349.9</v>
      </c>
      <c r="D51" s="21">
        <f t="shared" si="0"/>
        <v>-4.2</v>
      </c>
      <c r="E51" s="12"/>
      <c r="F51" s="10"/>
      <c r="H51" s="3"/>
    </row>
    <row r="52" spans="1:8" s="1" customFormat="1" x14ac:dyDescent="0.2">
      <c r="A52" s="7" t="s">
        <v>64</v>
      </c>
      <c r="B52" s="20">
        <v>19363.400000000001</v>
      </c>
      <c r="C52" s="20">
        <v>16679.099999999999</v>
      </c>
      <c r="D52" s="21">
        <f t="shared" si="0"/>
        <v>-13.9</v>
      </c>
      <c r="E52" s="12"/>
      <c r="F52" s="10"/>
      <c r="H52" s="3"/>
    </row>
    <row r="53" spans="1:8" s="1" customFormat="1" x14ac:dyDescent="0.2">
      <c r="A53" s="7" t="s">
        <v>65</v>
      </c>
      <c r="B53" s="20">
        <v>2666.1</v>
      </c>
      <c r="C53" s="20">
        <v>7981.1</v>
      </c>
      <c r="D53" s="21">
        <f t="shared" si="0"/>
        <v>199.4</v>
      </c>
      <c r="E53" s="12"/>
      <c r="H53" s="3"/>
    </row>
    <row r="54" spans="1:8" s="1" customFormat="1" x14ac:dyDescent="0.2">
      <c r="A54" s="7" t="s">
        <v>66</v>
      </c>
      <c r="B54" s="20">
        <v>66.2</v>
      </c>
      <c r="C54" s="20">
        <v>87.9</v>
      </c>
      <c r="D54" s="21">
        <f t="shared" si="0"/>
        <v>32.799999999999997</v>
      </c>
      <c r="E54" s="12"/>
      <c r="H54" s="3"/>
    </row>
    <row r="55" spans="1:8" s="1" customFormat="1" x14ac:dyDescent="0.2">
      <c r="A55" s="7" t="s">
        <v>67</v>
      </c>
      <c r="B55" s="20">
        <v>16962.599999999999</v>
      </c>
      <c r="C55" s="20">
        <v>19808.3</v>
      </c>
      <c r="D55" s="21">
        <f t="shared" si="0"/>
        <v>16.8</v>
      </c>
      <c r="E55" s="12"/>
      <c r="H55" s="3"/>
    </row>
    <row r="56" spans="1:8" s="1" customFormat="1" x14ac:dyDescent="0.2">
      <c r="A56" s="7" t="s">
        <v>68</v>
      </c>
      <c r="B56" s="20">
        <v>1922.9</v>
      </c>
      <c r="C56" s="20">
        <v>2568.9</v>
      </c>
      <c r="D56" s="21">
        <f t="shared" si="0"/>
        <v>33.6</v>
      </c>
      <c r="E56" s="12"/>
      <c r="H56" s="3"/>
    </row>
    <row r="57" spans="1:8" s="1" customFormat="1" x14ac:dyDescent="0.2">
      <c r="A57" s="7" t="s">
        <v>69</v>
      </c>
      <c r="B57" s="20">
        <v>9747.6</v>
      </c>
      <c r="C57" s="20">
        <v>7743</v>
      </c>
      <c r="D57" s="21">
        <f t="shared" si="0"/>
        <v>-20.6</v>
      </c>
      <c r="E57" s="12"/>
      <c r="H57" s="3"/>
    </row>
    <row r="58" spans="1:8" s="1" customFormat="1" hidden="1" x14ac:dyDescent="0.2">
      <c r="A58" s="7" t="s">
        <v>54</v>
      </c>
      <c r="B58" s="20"/>
      <c r="C58" s="20"/>
      <c r="D58" s="21" t="e">
        <f>C58/B58*100-100</f>
        <v>#DIV/0!</v>
      </c>
      <c r="E58" s="12"/>
      <c r="H58" s="3"/>
    </row>
    <row r="59" spans="1:8" s="1" customFormat="1" hidden="1" x14ac:dyDescent="0.2">
      <c r="A59" s="7" t="s">
        <v>55</v>
      </c>
      <c r="B59" s="20"/>
      <c r="C59" s="20"/>
      <c r="D59" s="21" t="e">
        <f>C59/B59*100-100</f>
        <v>#DIV/0!</v>
      </c>
      <c r="E59" s="12"/>
      <c r="H59" s="3"/>
    </row>
    <row r="60" spans="1:8" s="1" customFormat="1" ht="25.5" hidden="1" x14ac:dyDescent="0.2">
      <c r="A60" s="7" t="s">
        <v>56</v>
      </c>
      <c r="B60" s="20"/>
      <c r="C60" s="20"/>
      <c r="D60" s="21" t="e">
        <f>C60/B60*100-100</f>
        <v>#DIV/0!</v>
      </c>
      <c r="E60" s="12"/>
      <c r="H60" s="3"/>
    </row>
    <row r="61" spans="1:8" s="1" customFormat="1" hidden="1" x14ac:dyDescent="0.2">
      <c r="A61" s="7" t="s">
        <v>57</v>
      </c>
      <c r="B61" s="20"/>
      <c r="C61" s="20"/>
      <c r="D61" s="21" t="e">
        <f>C61/B61*100-100</f>
        <v>#DIV/0!</v>
      </c>
      <c r="E61" s="12"/>
      <c r="H61" s="3"/>
    </row>
    <row r="62" spans="1:8" s="1" customFormat="1" ht="38.25" hidden="1" x14ac:dyDescent="0.2">
      <c r="A62" s="7" t="s">
        <v>58</v>
      </c>
      <c r="B62" s="20"/>
      <c r="C62" s="20"/>
      <c r="D62" s="21" t="e">
        <f>C62/B62*100-100</f>
        <v>#DIV/0!</v>
      </c>
      <c r="E62" s="12"/>
      <c r="H62" s="3"/>
    </row>
    <row r="63" spans="1:8" s="1" customFormat="1" ht="25.5" hidden="1" x14ac:dyDescent="0.2">
      <c r="A63" s="7" t="s">
        <v>59</v>
      </c>
      <c r="B63" s="20"/>
      <c r="C63" s="20"/>
      <c r="D63" s="21" t="s">
        <v>39</v>
      </c>
      <c r="E63" s="12"/>
      <c r="H63" s="3"/>
    </row>
    <row r="64" spans="1:8" s="1" customFormat="1" hidden="1" x14ac:dyDescent="0.2">
      <c r="A64" s="7" t="s">
        <v>60</v>
      </c>
      <c r="B64" s="20"/>
      <c r="C64" s="20"/>
      <c r="D64" s="21" t="e">
        <f>C64/B64*100-100</f>
        <v>#DIV/0!</v>
      </c>
      <c r="E64" s="12"/>
      <c r="H64" s="3"/>
    </row>
    <row r="65" spans="1:8" s="1" customFormat="1" x14ac:dyDescent="0.2">
      <c r="A65" s="7" t="s">
        <v>70</v>
      </c>
      <c r="B65" s="20">
        <v>17763.400000000001</v>
      </c>
      <c r="C65" s="20">
        <v>20225.099999999999</v>
      </c>
      <c r="D65" s="21">
        <f t="shared" ref="D65:D68" si="1">C65/B65*100-100</f>
        <v>13.9</v>
      </c>
      <c r="E65" s="12"/>
      <c r="H65" s="3"/>
    </row>
    <row r="66" spans="1:8" s="1" customFormat="1" x14ac:dyDescent="0.2">
      <c r="A66" s="7" t="s">
        <v>71</v>
      </c>
      <c r="B66" s="20">
        <v>858.5</v>
      </c>
      <c r="C66" s="20">
        <v>816.7</v>
      </c>
      <c r="D66" s="21">
        <f t="shared" si="1"/>
        <v>-4.9000000000000004</v>
      </c>
      <c r="E66" s="12"/>
      <c r="H66" s="3"/>
    </row>
    <row r="67" spans="1:8" s="1" customFormat="1" x14ac:dyDescent="0.2">
      <c r="A67" s="7" t="s">
        <v>72</v>
      </c>
      <c r="B67" s="20">
        <v>270.10000000000002</v>
      </c>
      <c r="C67" s="20">
        <v>303.7</v>
      </c>
      <c r="D67" s="21">
        <f t="shared" si="1"/>
        <v>12.4</v>
      </c>
      <c r="E67" s="12"/>
    </row>
    <row r="68" spans="1:8" s="1" customFormat="1" ht="25.5" x14ac:dyDescent="0.2">
      <c r="A68" s="7" t="s">
        <v>73</v>
      </c>
      <c r="B68" s="20">
        <v>671.2</v>
      </c>
      <c r="C68" s="20">
        <v>527.1</v>
      </c>
      <c r="D68" s="21">
        <f t="shared" si="1"/>
        <v>-21.5</v>
      </c>
      <c r="E68" s="12"/>
    </row>
    <row r="69" spans="1:8" s="1" customFormat="1" ht="39.75" customHeight="1" x14ac:dyDescent="0.2">
      <c r="A69" s="7" t="s">
        <v>74</v>
      </c>
      <c r="B69" s="20">
        <v>2425.3000000000002</v>
      </c>
      <c r="C69" s="20">
        <v>1708.8</v>
      </c>
      <c r="D69" s="21">
        <f>C69/B69*100-100</f>
        <v>-29.5</v>
      </c>
      <c r="E69" s="12"/>
    </row>
    <row r="70" spans="1:8" s="1" customFormat="1" ht="25.5" x14ac:dyDescent="0.2">
      <c r="A70" s="5" t="s">
        <v>28</v>
      </c>
      <c r="B70" s="24">
        <f>B5-B48</f>
        <v>1481.4</v>
      </c>
      <c r="C70" s="24">
        <f>C5-C48</f>
        <v>-3116.5</v>
      </c>
      <c r="D70" s="24" t="s">
        <v>53</v>
      </c>
      <c r="E70" s="12"/>
    </row>
    <row r="71" spans="1:8" s="1" customFormat="1" ht="25.5" x14ac:dyDescent="0.2">
      <c r="A71" s="5" t="s">
        <v>38</v>
      </c>
      <c r="B71" s="24">
        <f>B72+B73+B74+B75+B79</f>
        <v>-1481.4</v>
      </c>
      <c r="C71" s="24">
        <f>C72+C73+C74+C75+C79</f>
        <v>3116.5</v>
      </c>
      <c r="D71" s="24" t="s">
        <v>53</v>
      </c>
      <c r="E71" s="12"/>
    </row>
    <row r="72" spans="1:8" s="1" customFormat="1" ht="38.25" x14ac:dyDescent="0.2">
      <c r="A72" s="7" t="s">
        <v>29</v>
      </c>
      <c r="B72" s="14">
        <v>-0.02</v>
      </c>
      <c r="C72" s="14">
        <v>-0.01</v>
      </c>
      <c r="D72" s="21">
        <f>C72/B72*100-100</f>
        <v>-50</v>
      </c>
      <c r="E72" s="12"/>
    </row>
    <row r="73" spans="1:8" s="1" customFormat="1" ht="25.5" x14ac:dyDescent="0.2">
      <c r="A73" s="7" t="s">
        <v>30</v>
      </c>
      <c r="B73" s="20">
        <v>-1504</v>
      </c>
      <c r="C73" s="20">
        <v>3415</v>
      </c>
      <c r="D73" s="21">
        <f t="shared" ref="D73:D75" si="2">C73/B73*100-100</f>
        <v>-327.10000000000002</v>
      </c>
      <c r="E73" s="12"/>
    </row>
    <row r="74" spans="1:8" s="1" customFormat="1" ht="25.5" x14ac:dyDescent="0.2">
      <c r="A74" s="7" t="s">
        <v>31</v>
      </c>
      <c r="B74" s="20">
        <v>-1479.8</v>
      </c>
      <c r="C74" s="20">
        <v>-870.9</v>
      </c>
      <c r="D74" s="21">
        <f t="shared" si="2"/>
        <v>-41.1</v>
      </c>
      <c r="E74" s="12"/>
    </row>
    <row r="75" spans="1:8" s="1" customFormat="1" ht="25.5" x14ac:dyDescent="0.2">
      <c r="A75" s="7" t="s">
        <v>32</v>
      </c>
      <c r="B75" s="20">
        <f>B76+B77</f>
        <v>53.6</v>
      </c>
      <c r="C75" s="20">
        <f>C76+C77+C78</f>
        <v>1301.5</v>
      </c>
      <c r="D75" s="21">
        <f t="shared" si="2"/>
        <v>2328.1999999999998</v>
      </c>
      <c r="E75" s="12"/>
    </row>
    <row r="76" spans="1:8" s="1" customFormat="1" ht="39" customHeight="1" x14ac:dyDescent="0.2">
      <c r="A76" s="16" t="s">
        <v>33</v>
      </c>
      <c r="B76" s="15">
        <v>0.01</v>
      </c>
      <c r="C76" s="15">
        <v>0.02</v>
      </c>
      <c r="D76" s="23" t="s">
        <v>53</v>
      </c>
      <c r="E76" s="12"/>
    </row>
    <row r="77" spans="1:8" s="1" customFormat="1" ht="37.5" customHeight="1" x14ac:dyDescent="0.2">
      <c r="A77" s="16" t="s">
        <v>34</v>
      </c>
      <c r="B77" s="22">
        <v>53.6</v>
      </c>
      <c r="C77" s="22">
        <v>697.3</v>
      </c>
      <c r="D77" s="23">
        <f t="shared" ref="D77:D79" si="3">C77/B77*100-100</f>
        <v>1200.9000000000001</v>
      </c>
      <c r="E77" s="12"/>
    </row>
    <row r="78" spans="1:8" s="1" customFormat="1" ht="33" customHeight="1" x14ac:dyDescent="0.2">
      <c r="A78" s="8" t="s">
        <v>75</v>
      </c>
      <c r="B78" s="20">
        <v>0</v>
      </c>
      <c r="C78" s="20">
        <v>604.20000000000005</v>
      </c>
      <c r="D78" s="21" t="s">
        <v>53</v>
      </c>
      <c r="E78" s="12"/>
    </row>
    <row r="79" spans="1:8" ht="25.5" customHeight="1" x14ac:dyDescent="0.2">
      <c r="A79" s="7" t="s">
        <v>35</v>
      </c>
      <c r="B79" s="20">
        <v>1448.8</v>
      </c>
      <c r="C79" s="20">
        <v>-729.1</v>
      </c>
      <c r="D79" s="21">
        <f t="shared" si="3"/>
        <v>-150.30000000000001</v>
      </c>
      <c r="E79" s="12"/>
    </row>
  </sheetData>
  <mergeCells count="2">
    <mergeCell ref="B1:D1"/>
    <mergeCell ref="A2:D2"/>
  </mergeCells>
  <printOptions horizontalCentered="1"/>
  <pageMargins left="0.23622047244094491" right="0.23622047244094491" top="0.74803149606299213" bottom="0.74803149606299213" header="0.23622047244094491" footer="0.2362204724409449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КОНС Бюджет РК </vt:lpstr>
      <vt:lpstr>Конс бюджет кратко опер</vt:lpstr>
      <vt:lpstr>Бюджет РК</vt:lpstr>
      <vt:lpstr>'Бюджет РК'!__bookmark_1</vt:lpstr>
      <vt:lpstr>'Конс бюджет кратко опер'!__bookmark_1</vt:lpstr>
      <vt:lpstr>'КОНС Бюджет РК '!__bookmark_1</vt:lpstr>
      <vt:lpstr>'Бюджет РК'!__bookmark_2</vt:lpstr>
      <vt:lpstr>'Конс бюджет кратко опер'!__bookmark_2</vt:lpstr>
      <vt:lpstr>'КОНС Бюджет РК '!__bookmark_2</vt:lpstr>
      <vt:lpstr>'Бюджет РК'!Заголовки_для_печати</vt:lpstr>
      <vt:lpstr>'Конс бюджет кратко опер'!Заголовки_для_печати</vt:lpstr>
      <vt:lpstr>'КОНС Бюджет РК '!Заголовки_для_печати</vt:lpstr>
      <vt:lpstr>'Бюджет РК'!Область_печати</vt:lpstr>
      <vt:lpstr>'Конс бюджет кратко опер'!Область_печати</vt:lpstr>
      <vt:lpstr>'КОНС Бюджет РК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Даниил И. Терешко</dc:creator>
  <cp:lastModifiedBy>shidlovskii</cp:lastModifiedBy>
  <cp:lastPrinted>2026-04-02T12:54:56Z</cp:lastPrinted>
  <dcterms:created xsi:type="dcterms:W3CDTF">2020-01-27T08:58:54Z</dcterms:created>
  <dcterms:modified xsi:type="dcterms:W3CDTF">2026-04-02T12:54:58Z</dcterms:modified>
</cp:coreProperties>
</file>